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75" windowWidth="14940" windowHeight="8790" activeTab="3"/>
  </bookViews>
  <sheets>
    <sheet name="Baseline" sheetId="1" r:id="rId1"/>
    <sheet name="Sheet1" sheetId="2" r:id="rId2"/>
    <sheet name="REV A" sheetId="3" r:id="rId3"/>
    <sheet name="TBDB" sheetId="4" r:id="rId4"/>
  </sheets>
  <definedNames>
    <definedName name="_xlnm.Print_Area" localSheetId="0">Baseline!$A$1:$I$49</definedName>
    <definedName name="_xlnm.Print_Area" localSheetId="2">'REV A'!$A$1:$H$49</definedName>
  </definedNames>
  <calcPr calcId="152511"/>
</workbook>
</file>

<file path=xl/calcChain.xml><?xml version="1.0" encoding="utf-8"?>
<calcChain xmlns="http://schemas.openxmlformats.org/spreadsheetml/2006/main">
  <c r="F41" i="4" l="1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8" i="4"/>
  <c r="F7" i="4"/>
  <c r="F6" i="4"/>
  <c r="F5" i="4"/>
  <c r="F4" i="4"/>
  <c r="F3" i="4"/>
  <c r="F2" i="4"/>
  <c r="G49" i="3" l="1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6" i="3"/>
  <c r="G15" i="3"/>
  <c r="G14" i="3"/>
  <c r="G13" i="3"/>
  <c r="G12" i="3"/>
  <c r="G11" i="3"/>
  <c r="G10" i="3"/>
  <c r="H49" i="1"/>
  <c r="H48" i="1"/>
  <c r="H47" i="1"/>
  <c r="H31" i="1" l="1"/>
  <c r="H46" i="1"/>
  <c r="H23" i="1"/>
  <c r="H19" i="1"/>
  <c r="H21" i="1"/>
  <c r="H15" i="1"/>
  <c r="H29" i="1"/>
  <c r="H20" i="1"/>
  <c r="H12" i="1"/>
  <c r="H10" i="1"/>
  <c r="H14" i="1"/>
  <c r="H13" i="1"/>
  <c r="H16" i="1"/>
  <c r="H28" i="1"/>
  <c r="H27" i="1"/>
  <c r="H26" i="1"/>
  <c r="H18" i="1"/>
  <c r="H45" i="1"/>
  <c r="H25" i="1"/>
  <c r="H11" i="1"/>
  <c r="H44" i="1"/>
  <c r="H22" i="1"/>
  <c r="H30" i="1"/>
  <c r="H43" i="1"/>
  <c r="H42" i="1"/>
  <c r="H41" i="1"/>
  <c r="H40" i="1"/>
  <c r="H39" i="1"/>
  <c r="H38" i="1"/>
  <c r="H37" i="1"/>
  <c r="H36" i="1"/>
  <c r="H35" i="1"/>
  <c r="H24" i="1"/>
  <c r="H34" i="1"/>
  <c r="H33" i="1"/>
  <c r="H32" i="1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<sst xmlns="http://schemas.openxmlformats.org/spreadsheetml/2006/main" count="964" uniqueCount="198">
  <si>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</si>
  <si>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</si>
  <si>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</si>
  <si>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</si>
  <si>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</si>
  <si>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</si>
  <si>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</si>
  <si>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</si>
  <si>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</si>
  <si>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</si>
  <si>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</si>
  <si>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</si>
  <si>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</si>
  <si>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</si>
  <si>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</si>
  <si>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</si>
  <si>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</si>
  <si>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</si>
  <si>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</si>
  <si>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</si>
  <si>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</si>
  <si>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</si>
  <si>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</si>
  <si>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</si>
  <si>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AQ</t>
  </si>
  <si>
    <t>2</t>
  </si>
  <si>
    <t>O-RING</t>
  </si>
  <si>
    <t>4</t>
  </si>
  <si>
    <t>Lisa change/add</t>
  </si>
  <si>
    <t>END ITEM</t>
  </si>
  <si>
    <t>END ITEM DESC</t>
  </si>
  <si>
    <t>FC</t>
  </si>
  <si>
    <t>Description</t>
  </si>
  <si>
    <t>KITS PER TB</t>
  </si>
  <si>
    <t>ASSY</t>
  </si>
  <si>
    <t>1</t>
  </si>
  <si>
    <t>IN</t>
  </si>
  <si>
    <t>RS TO IN</t>
  </si>
  <si>
    <t>1 KIT PER TB</t>
  </si>
  <si>
    <t>TOTAL</t>
  </si>
  <si>
    <t>WASHER</t>
  </si>
  <si>
    <t>SCREW</t>
  </si>
  <si>
    <t>5305005285293</t>
  </si>
  <si>
    <t>NAS1351C3H8</t>
  </si>
  <si>
    <t>1 HD</t>
  </si>
  <si>
    <t>G276</t>
  </si>
  <si>
    <t>40 EA</t>
  </si>
  <si>
    <t>10 EA</t>
  </si>
  <si>
    <t>35355A PUMP OVERHAUL KIT</t>
  </si>
  <si>
    <t>TOTAL MONTHLY REQUIREMENT=3</t>
  </si>
  <si>
    <t>DELIVERY SCHEDULE= 3 BAGGED KITS FIRST WEDNESDAY OF MONTH</t>
  </si>
  <si>
    <t>SP</t>
  </si>
  <si>
    <t>PAR TNUMBER</t>
  </si>
  <si>
    <t>Qty</t>
  </si>
  <si>
    <t>COMMENTS</t>
  </si>
  <si>
    <t>C9F</t>
  </si>
  <si>
    <t>35355A</t>
  </si>
  <si>
    <t>PUMP OVERHAUL</t>
  </si>
  <si>
    <t>5330010817856</t>
  </si>
  <si>
    <t>6590104</t>
  </si>
  <si>
    <t>SEAL</t>
  </si>
  <si>
    <t>BAGGED</t>
  </si>
  <si>
    <t>4320011144594</t>
  </si>
  <si>
    <t>PISTON AND SHOE,ASSY</t>
  </si>
  <si>
    <t>9</t>
  </si>
  <si>
    <t>1650002523355</t>
  </si>
  <si>
    <t>68614</t>
  </si>
  <si>
    <t>RETAINER,PLATE</t>
  </si>
  <si>
    <t>1650013300218</t>
  </si>
  <si>
    <t>67727</t>
  </si>
  <si>
    <t>5330001989255</t>
  </si>
  <si>
    <t>67716</t>
  </si>
  <si>
    <t>SEAL,PLAIN ENCASED</t>
  </si>
  <si>
    <t>5365004069410</t>
  </si>
  <si>
    <t>67714</t>
  </si>
  <si>
    <t>PLUG</t>
  </si>
  <si>
    <t>5360001760862</t>
  </si>
  <si>
    <t>66954</t>
  </si>
  <si>
    <t>SPRING</t>
  </si>
  <si>
    <t>5325001760859</t>
  </si>
  <si>
    <t>66948</t>
  </si>
  <si>
    <t>RING</t>
  </si>
  <si>
    <t>AS3492-01</t>
  </si>
  <si>
    <t>GASKET</t>
  </si>
  <si>
    <t>5360001760905</t>
  </si>
  <si>
    <t>57945</t>
  </si>
  <si>
    <t>5360004746928</t>
  </si>
  <si>
    <t>57915</t>
  </si>
  <si>
    <t>5331001661026</t>
  </si>
  <si>
    <t>M83281/1-027</t>
  </si>
  <si>
    <t>PACKING</t>
  </si>
  <si>
    <t>5360011440951</t>
  </si>
  <si>
    <t>56986</t>
  </si>
  <si>
    <t>RM</t>
  </si>
  <si>
    <t>5330014885700</t>
  </si>
  <si>
    <t>56562</t>
  </si>
  <si>
    <t>RM TO IN</t>
  </si>
  <si>
    <t>5360009136582</t>
  </si>
  <si>
    <t>55675</t>
  </si>
  <si>
    <t>GASKET, PLUG</t>
  </si>
  <si>
    <t>NAS1149F0532P</t>
  </si>
  <si>
    <t>WASHER, FLAT</t>
  </si>
  <si>
    <t>NAS1149C0363R</t>
  </si>
  <si>
    <t>NAS1149CN632R</t>
  </si>
  <si>
    <t>5340008170912</t>
  </si>
  <si>
    <t>NAS818-4</t>
  </si>
  <si>
    <t>PLUG,PROTECTIVE,DUST</t>
  </si>
  <si>
    <t>5340008040768</t>
  </si>
  <si>
    <t>NAS817-10</t>
  </si>
  <si>
    <t>CAP,DUST</t>
  </si>
  <si>
    <t>NAS1595-5</t>
  </si>
  <si>
    <t>NAS509-5</t>
  </si>
  <si>
    <t>NUT, DRILLED</t>
  </si>
  <si>
    <t>5331001668400</t>
  </si>
  <si>
    <t>M83248/1-155</t>
  </si>
  <si>
    <t>5305008574997</t>
  </si>
  <si>
    <t>NAS1351C3H16</t>
  </si>
  <si>
    <t>5305010498188</t>
  </si>
  <si>
    <t>NAS1351C3H12</t>
  </si>
  <si>
    <t>10</t>
  </si>
  <si>
    <t>5305005299442</t>
  </si>
  <si>
    <t>NAS1351C3H10</t>
  </si>
  <si>
    <t>5331000062249</t>
  </si>
  <si>
    <t>MS28778-8</t>
  </si>
  <si>
    <t>5331008045695</t>
  </si>
  <si>
    <t>MS28778-6</t>
  </si>
  <si>
    <t>5331008052966</t>
  </si>
  <si>
    <t>MS28778-4</t>
  </si>
  <si>
    <t>M83248/1-132</t>
  </si>
  <si>
    <t>M83248/1-904</t>
  </si>
  <si>
    <t>M83248/2-902</t>
  </si>
  <si>
    <t>5330000039271</t>
  </si>
  <si>
    <t>MS28774-027</t>
  </si>
  <si>
    <t>5305000567962</t>
  </si>
  <si>
    <t>MS24674-10</t>
  </si>
  <si>
    <t>5310001499146</t>
  </si>
  <si>
    <t>MS20002C6</t>
  </si>
  <si>
    <t>MS28777-10</t>
  </si>
  <si>
    <t>RING, BACKUP</t>
  </si>
  <si>
    <t>K2HIPV24556260</t>
  </si>
  <si>
    <t>( 1 Kit per Bag )</t>
  </si>
  <si>
    <t>Three Bagged Kits First Wednesday of Month</t>
  </si>
  <si>
    <t>H108</t>
  </si>
  <si>
    <t>G109</t>
  </si>
  <si>
    <t>H809</t>
  </si>
  <si>
    <t>G795</t>
  </si>
  <si>
    <t>G429</t>
  </si>
  <si>
    <t>G064</t>
  </si>
  <si>
    <t>G133</t>
  </si>
  <si>
    <t>J872</t>
  </si>
  <si>
    <t>G485</t>
  </si>
  <si>
    <t>K352</t>
  </si>
  <si>
    <t>H958</t>
  </si>
  <si>
    <t>2 EA 'J'</t>
  </si>
  <si>
    <t xml:space="preserve"> 1 PG</t>
  </si>
  <si>
    <t>20 EA</t>
  </si>
  <si>
    <t>1 MX</t>
  </si>
  <si>
    <t>DLA 1 EA 'D'</t>
  </si>
  <si>
    <t>DLA O DLA 'Z'</t>
  </si>
  <si>
    <t>New Bin</t>
  </si>
  <si>
    <t>Cindy</t>
  </si>
  <si>
    <t>K983</t>
  </si>
  <si>
    <t>K984</t>
  </si>
  <si>
    <t>K985</t>
  </si>
  <si>
    <t>K986</t>
  </si>
  <si>
    <t>K987</t>
  </si>
  <si>
    <t>K988</t>
  </si>
  <si>
    <t>K989</t>
  </si>
  <si>
    <t>K990</t>
  </si>
  <si>
    <t>K991</t>
  </si>
  <si>
    <t>K992</t>
  </si>
  <si>
    <t>K993</t>
  </si>
  <si>
    <t>K994</t>
  </si>
  <si>
    <t>K995</t>
  </si>
  <si>
    <t>K996</t>
  </si>
  <si>
    <t>K997</t>
  </si>
  <si>
    <t>K998</t>
  </si>
  <si>
    <t>K999</t>
  </si>
  <si>
    <t>L001</t>
  </si>
  <si>
    <t>L002</t>
  </si>
  <si>
    <t>L003</t>
  </si>
  <si>
    <t>L005</t>
  </si>
  <si>
    <t>L006</t>
  </si>
  <si>
    <t>L007</t>
  </si>
  <si>
    <t>L008</t>
  </si>
  <si>
    <t>L009</t>
  </si>
  <si>
    <t xml:space="preserve">RETAINER </t>
  </si>
  <si>
    <t xml:space="preserve">SPACER RING </t>
  </si>
  <si>
    <t>L246</t>
  </si>
  <si>
    <t>L247</t>
  </si>
  <si>
    <t>L248</t>
  </si>
  <si>
    <t>A</t>
  </si>
  <si>
    <t>BAG</t>
  </si>
  <si>
    <t>1 KIT PER BAG</t>
  </si>
  <si>
    <t>3 BAGGED KITS EVERY FIRST WED OF THE MONTH</t>
  </si>
  <si>
    <t>PLUG,PROTECTIVE</t>
  </si>
  <si>
    <t>WASHER,FLAT</t>
  </si>
  <si>
    <t>GASKET,PLUG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</si>
</sst>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81">
    <xf numFmtId="0" fontId="0" fillId="0" borderId="0" xfId="0"/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0" fontId="23" fillId="0" borderId="0" xfId="0" applyFont="1" applyAlignment="1">
      <alignment horizontal="center"/>
    </xf>
    <xf numFmtId="0" fontId="3" fillId="34" borderId="1" xfId="0" applyFont="1" applyFill="1" applyBorder="1" applyAlignment="1">
      <alignment horizontal="center"/>
    </xf>
    <xf numFmtId="0" fontId="3" fillId="33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23" fillId="33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4" fillId="34" borderId="1" xfId="0" applyFont="1" applyFill="1" applyBorder="1" applyAlignment="1">
      <alignment horizontal="center"/>
    </xf>
    <xf numFmtId="0" fontId="4" fillId="34" borderId="1" xfId="0" applyFont="1" applyFill="1" applyBorder="1" applyAlignment="1">
      <alignment horizontal="center" wrapText="1"/>
    </xf>
    <xf numFmtId="0" fontId="5" fillId="35" borderId="1" xfId="0" applyFont="1" applyFill="1" applyBorder="1" applyAlignment="1">
      <alignment horizontal="left"/>
    </xf>
    <xf numFmtId="0" fontId="5" fillId="3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left"/>
    </xf>
    <xf numFmtId="1" fontId="5" fillId="35" borderId="1" xfId="0" applyNumberFormat="1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1" fontId="4" fillId="0" borderId="11" xfId="0" applyNumberFormat="1" applyFont="1" applyFill="1" applyBorder="1" applyAlignment="1">
      <alignment horizontal="center"/>
    </xf>
    <xf numFmtId="1" fontId="5" fillId="35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shrinkToFit="1"/>
    </xf>
    <xf numFmtId="1" fontId="4" fillId="0" borderId="0" xfId="0" applyNumberFormat="1" applyFont="1" applyFill="1" applyBorder="1" applyAlignment="1">
      <alignment horizontal="left" shrinkToFi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15" fontId="4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35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shrinkToFit="1"/>
    </xf>
    <xf numFmtId="1" fontId="4" fillId="0" borderId="0" xfId="0" applyNumberFormat="1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5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shrinkToFit="1"/>
    </xf>
    <xf numFmtId="1" fontId="4" fillId="0" borderId="0" xfId="0" applyNumberFormat="1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5" fillId="35" borderId="1" xfId="0" applyFont="1" applyFill="1" applyBorder="1" applyAlignment="1">
      <alignment horizontal="center" vertical="center"/>
    </xf>
    <xf numFmtId="1" fontId="5" fillId="35" borderId="1" xfId="0" applyNumberFormat="1" applyFont="1" applyFill="1" applyBorder="1" applyAlignment="1">
      <alignment horizontal="center" vertical="center"/>
    </xf>
    <xf numFmtId="0" fontId="5" fillId="3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shrinkToFi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vertical="center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43" zoomScaleNormal="100" workbookViewId="0">
      <selection sqref="A1:XFD1048576"/>
    </sheetView>
  </sheetViews>
  <sheetFormatPr defaultRowHeight="12.75" x14ac:dyDescent="0.2"/>
  <cols>
    <col min="1" max="1" width="6.28515625" style="7" customWidth="1"/>
    <col min="2" max="2" width="7.5703125" style="7" customWidth="1"/>
    <col min="3" max="3" width="17.28515625" style="7" bestFit="1" customWidth="1"/>
    <col min="4" max="4" width="17" style="10" customWidth="1"/>
    <col min="5" max="5" width="25.5703125" style="10" customWidth="1"/>
    <col min="6" max="6" width="7.7109375" style="11" customWidth="1"/>
    <col min="7" max="7" width="6.85546875" style="7" customWidth="1"/>
    <col min="8" max="8" width="7.28515625" style="7" customWidth="1"/>
    <col min="9" max="9" width="13.85546875" style="7" customWidth="1"/>
    <col min="10" max="10" width="10.7109375" style="7" customWidth="1"/>
    <col min="11" max="11" width="16.140625" style="7" bestFit="1" customWidth="1"/>
    <col min="12" max="12" width="16.28515625" style="7" customWidth="1"/>
    <col min="13" max="13" width="16.5703125" style="7" customWidth="1"/>
    <col min="14" max="16384" width="9.140625" style="7"/>
  </cols>
  <sheetData>
    <row r="1" spans="1:13" x14ac:dyDescent="0.2">
      <c r="A1" s="1"/>
      <c r="B1" s="1"/>
      <c r="C1" s="36" t="s">
        <v>3</v>
      </c>
      <c r="D1" s="37" t="s">
        <v>139</v>
      </c>
      <c r="E1" s="38"/>
      <c r="F1" s="38"/>
      <c r="G1" s="39" t="s">
        <v>4</v>
      </c>
      <c r="H1" s="39"/>
      <c r="I1" s="19" t="s">
        <v>5</v>
      </c>
      <c r="J1" s="1"/>
      <c r="K1" s="1"/>
    </row>
    <row r="2" spans="1:13" x14ac:dyDescent="0.2">
      <c r="A2" s="1"/>
      <c r="B2" s="1"/>
      <c r="C2" s="36" t="s">
        <v>6</v>
      </c>
      <c r="D2" s="73" t="s">
        <v>48</v>
      </c>
      <c r="E2" s="74"/>
      <c r="F2" s="38"/>
      <c r="G2" s="39" t="s">
        <v>7</v>
      </c>
      <c r="H2" s="39"/>
      <c r="I2" s="40">
        <v>41906</v>
      </c>
      <c r="J2" s="1"/>
      <c r="K2" s="1"/>
    </row>
    <row r="3" spans="1:13" x14ac:dyDescent="0.2">
      <c r="A3" s="1"/>
      <c r="B3" s="1"/>
      <c r="C3" s="36" t="s">
        <v>8</v>
      </c>
      <c r="D3" s="41" t="s">
        <v>21</v>
      </c>
      <c r="E3" s="1" t="s">
        <v>13</v>
      </c>
      <c r="F3" s="38"/>
      <c r="G3" s="38"/>
      <c r="H3" s="38"/>
      <c r="I3" s="38"/>
      <c r="J3" s="1"/>
      <c r="K3" s="1"/>
    </row>
    <row r="4" spans="1:13" x14ac:dyDescent="0.2">
      <c r="A4" s="1"/>
      <c r="B4" s="1"/>
      <c r="C4" s="36" t="s">
        <v>9</v>
      </c>
      <c r="D4" s="2" t="s">
        <v>22</v>
      </c>
      <c r="E4" s="36"/>
      <c r="F4" s="38"/>
      <c r="G4" s="38"/>
      <c r="H4" s="38"/>
      <c r="I4" s="38"/>
      <c r="J4" s="1"/>
      <c r="K4" s="1"/>
    </row>
    <row r="5" spans="1:13" x14ac:dyDescent="0.2">
      <c r="A5" s="1"/>
      <c r="B5" s="1" t="s">
        <v>17</v>
      </c>
      <c r="C5" s="36" t="s">
        <v>10</v>
      </c>
      <c r="D5" s="75" t="s">
        <v>141</v>
      </c>
      <c r="E5" s="76"/>
      <c r="F5" s="76"/>
      <c r="G5" s="38"/>
      <c r="H5" s="38"/>
      <c r="I5" s="38"/>
      <c r="J5" s="1"/>
      <c r="K5" s="1"/>
    </row>
    <row r="6" spans="1:13" x14ac:dyDescent="0.2">
      <c r="A6" s="1"/>
      <c r="B6" s="1" t="s">
        <v>23</v>
      </c>
      <c r="C6" s="36" t="s">
        <v>11</v>
      </c>
      <c r="D6" s="41">
        <v>36</v>
      </c>
      <c r="E6" s="1" t="s">
        <v>56</v>
      </c>
      <c r="F6" s="38"/>
      <c r="G6" s="38"/>
      <c r="H6" s="38"/>
      <c r="I6" s="38"/>
      <c r="J6" s="1"/>
      <c r="K6" s="1"/>
    </row>
    <row r="7" spans="1:13" x14ac:dyDescent="0.2">
      <c r="A7" s="1"/>
      <c r="B7" s="1"/>
      <c r="C7" s="36" t="s">
        <v>12</v>
      </c>
      <c r="D7" s="41">
        <v>3</v>
      </c>
      <c r="E7" s="1" t="s">
        <v>140</v>
      </c>
      <c r="F7" s="38"/>
      <c r="G7" s="38"/>
      <c r="H7" s="38"/>
      <c r="I7" s="38"/>
      <c r="J7" s="1"/>
      <c r="K7" s="1"/>
    </row>
    <row r="8" spans="1:13" x14ac:dyDescent="0.2">
      <c r="A8" s="9"/>
      <c r="B8" s="9"/>
      <c r="C8" s="13"/>
      <c r="D8" s="8"/>
      <c r="E8" s="14"/>
      <c r="F8" s="14"/>
      <c r="G8" s="14"/>
      <c r="H8" s="14"/>
      <c r="I8" s="14"/>
      <c r="J8" s="9"/>
      <c r="K8" s="9"/>
    </row>
    <row r="9" spans="1:13" x14ac:dyDescent="0.2">
      <c r="A9" s="31" t="s">
        <v>14</v>
      </c>
      <c r="B9" s="31" t="s">
        <v>16</v>
      </c>
      <c r="C9" s="31" t="s">
        <v>18</v>
      </c>
      <c r="D9" s="32" t="s">
        <v>0</v>
      </c>
      <c r="E9" s="31" t="s">
        <v>1</v>
      </c>
      <c r="F9" s="31" t="s">
        <v>2</v>
      </c>
      <c r="G9" s="31" t="s">
        <v>19</v>
      </c>
      <c r="H9" s="31" t="s">
        <v>20</v>
      </c>
      <c r="I9" s="31" t="s">
        <v>15</v>
      </c>
      <c r="J9" s="31" t="s">
        <v>24</v>
      </c>
      <c r="K9" s="24" t="s">
        <v>28</v>
      </c>
      <c r="L9" s="17" t="s">
        <v>160</v>
      </c>
    </row>
    <row r="10" spans="1:13" ht="18" x14ac:dyDescent="0.25">
      <c r="A10" s="12">
        <v>1</v>
      </c>
      <c r="B10" s="18" t="s">
        <v>147</v>
      </c>
      <c r="C10" s="27" t="s">
        <v>125</v>
      </c>
      <c r="D10" s="27" t="s">
        <v>124</v>
      </c>
      <c r="E10" s="27" t="s">
        <v>26</v>
      </c>
      <c r="F10" s="27" t="s">
        <v>35</v>
      </c>
      <c r="G10" s="28">
        <v>0</v>
      </c>
      <c r="H10" s="4">
        <f t="shared" ref="H10:H47" si="0">F10*1</f>
        <v>1</v>
      </c>
      <c r="I10" s="4" t="s">
        <v>61</v>
      </c>
      <c r="J10" s="12"/>
      <c r="K10" s="12"/>
      <c r="L10" s="12"/>
      <c r="M10" s="15"/>
    </row>
    <row r="11" spans="1:13" x14ac:dyDescent="0.2">
      <c r="A11" s="12">
        <v>2</v>
      </c>
      <c r="B11" s="18" t="s">
        <v>143</v>
      </c>
      <c r="C11" s="27" t="s">
        <v>105</v>
      </c>
      <c r="D11" s="27" t="s">
        <v>104</v>
      </c>
      <c r="E11" s="27" t="s">
        <v>106</v>
      </c>
      <c r="F11" s="27" t="s">
        <v>35</v>
      </c>
      <c r="G11" s="28">
        <v>0</v>
      </c>
      <c r="H11" s="4">
        <f t="shared" si="0"/>
        <v>1</v>
      </c>
      <c r="I11" s="4" t="s">
        <v>61</v>
      </c>
      <c r="J11" s="12"/>
      <c r="K11" s="12"/>
      <c r="L11" s="12"/>
    </row>
    <row r="12" spans="1:13" x14ac:dyDescent="0.2">
      <c r="A12" s="12">
        <v>3</v>
      </c>
      <c r="B12" s="18" t="s">
        <v>148</v>
      </c>
      <c r="C12" s="27" t="s">
        <v>127</v>
      </c>
      <c r="D12" s="34">
        <v>5331008052966</v>
      </c>
      <c r="E12" s="27" t="s">
        <v>26</v>
      </c>
      <c r="F12" s="27" t="s">
        <v>35</v>
      </c>
      <c r="G12" s="28">
        <v>0</v>
      </c>
      <c r="H12" s="4">
        <f t="shared" si="0"/>
        <v>1</v>
      </c>
      <c r="I12" s="4" t="s">
        <v>61</v>
      </c>
      <c r="J12" s="12"/>
      <c r="K12" s="12"/>
      <c r="L12" s="12"/>
    </row>
    <row r="13" spans="1:13" x14ac:dyDescent="0.2">
      <c r="A13" s="12">
        <v>4</v>
      </c>
      <c r="B13" s="18" t="s">
        <v>45</v>
      </c>
      <c r="C13" s="27" t="s">
        <v>43</v>
      </c>
      <c r="D13" s="27" t="s">
        <v>42</v>
      </c>
      <c r="E13" s="27" t="s">
        <v>41</v>
      </c>
      <c r="F13" s="27" t="s">
        <v>27</v>
      </c>
      <c r="G13" s="28">
        <v>0</v>
      </c>
      <c r="H13" s="4">
        <f t="shared" si="0"/>
        <v>4</v>
      </c>
      <c r="I13" s="4" t="s">
        <v>61</v>
      </c>
      <c r="J13" s="12"/>
      <c r="K13" s="12"/>
      <c r="L13" s="12"/>
    </row>
    <row r="14" spans="1:13" x14ac:dyDescent="0.2">
      <c r="A14" s="12">
        <v>5</v>
      </c>
      <c r="B14" s="18" t="s">
        <v>146</v>
      </c>
      <c r="C14" s="27" t="s">
        <v>123</v>
      </c>
      <c r="D14" s="27" t="s">
        <v>122</v>
      </c>
      <c r="E14" s="27" t="s">
        <v>26</v>
      </c>
      <c r="F14" s="27" t="s">
        <v>35</v>
      </c>
      <c r="G14" s="28">
        <v>0</v>
      </c>
      <c r="H14" s="4">
        <f t="shared" si="0"/>
        <v>1</v>
      </c>
      <c r="I14" s="4" t="s">
        <v>61</v>
      </c>
      <c r="J14" s="12"/>
      <c r="K14" s="12"/>
      <c r="L14" s="12"/>
    </row>
    <row r="15" spans="1:13" x14ac:dyDescent="0.2">
      <c r="A15" s="12">
        <v>6</v>
      </c>
      <c r="B15" s="18" t="s">
        <v>150</v>
      </c>
      <c r="C15" s="27" t="s">
        <v>130</v>
      </c>
      <c r="D15" s="33">
        <v>5331001407668</v>
      </c>
      <c r="E15" s="27" t="s">
        <v>90</v>
      </c>
      <c r="F15" s="27">
        <v>1</v>
      </c>
      <c r="G15" s="28">
        <v>0</v>
      </c>
      <c r="H15" s="4">
        <f t="shared" si="0"/>
        <v>1</v>
      </c>
      <c r="I15" s="4" t="s">
        <v>61</v>
      </c>
      <c r="J15" s="12"/>
      <c r="K15" s="12"/>
      <c r="L15" s="12"/>
    </row>
    <row r="16" spans="1:13" x14ac:dyDescent="0.2">
      <c r="A16" s="12">
        <v>7</v>
      </c>
      <c r="B16" s="18" t="s">
        <v>145</v>
      </c>
      <c r="C16" s="27" t="s">
        <v>121</v>
      </c>
      <c r="D16" s="27" t="s">
        <v>120</v>
      </c>
      <c r="E16" s="27" t="s">
        <v>41</v>
      </c>
      <c r="F16" s="27" t="s">
        <v>25</v>
      </c>
      <c r="G16" s="28">
        <v>0</v>
      </c>
      <c r="H16" s="4">
        <f t="shared" si="0"/>
        <v>2</v>
      </c>
      <c r="I16" s="4" t="s">
        <v>61</v>
      </c>
      <c r="J16" s="12"/>
      <c r="K16" s="12"/>
      <c r="L16" s="12"/>
    </row>
    <row r="17" spans="1:12" x14ac:dyDescent="0.2">
      <c r="A17" s="12">
        <v>8</v>
      </c>
      <c r="B17" s="18" t="s">
        <v>142</v>
      </c>
      <c r="C17" s="27" t="s">
        <v>89</v>
      </c>
      <c r="D17" s="27" t="s">
        <v>88</v>
      </c>
      <c r="E17" s="27" t="s">
        <v>90</v>
      </c>
      <c r="F17" s="27">
        <v>3</v>
      </c>
      <c r="G17" s="28">
        <v>0</v>
      </c>
      <c r="H17" s="4">
        <v>3</v>
      </c>
      <c r="I17" s="4" t="s">
        <v>61</v>
      </c>
      <c r="J17" s="12"/>
      <c r="K17" s="12"/>
      <c r="L17" s="12"/>
    </row>
    <row r="18" spans="1:12" x14ac:dyDescent="0.2">
      <c r="A18" s="12">
        <v>9</v>
      </c>
      <c r="B18" s="18" t="s">
        <v>144</v>
      </c>
      <c r="C18" s="27" t="s">
        <v>111</v>
      </c>
      <c r="D18" s="33">
        <v>5310002083755</v>
      </c>
      <c r="E18" s="27" t="s">
        <v>112</v>
      </c>
      <c r="F18" s="27">
        <v>4</v>
      </c>
      <c r="G18" s="28">
        <v>0</v>
      </c>
      <c r="H18" s="4">
        <f t="shared" si="0"/>
        <v>4</v>
      </c>
      <c r="I18" s="4" t="s">
        <v>61</v>
      </c>
      <c r="J18" s="12"/>
      <c r="K18" s="12"/>
      <c r="L18" s="12"/>
    </row>
    <row r="19" spans="1:12" x14ac:dyDescent="0.2">
      <c r="A19" s="12">
        <v>10</v>
      </c>
      <c r="B19" s="18" t="s">
        <v>152</v>
      </c>
      <c r="C19" s="27" t="s">
        <v>134</v>
      </c>
      <c r="D19" s="27" t="s">
        <v>133</v>
      </c>
      <c r="E19" s="27" t="s">
        <v>41</v>
      </c>
      <c r="F19" s="27" t="s">
        <v>25</v>
      </c>
      <c r="G19" s="28">
        <v>0</v>
      </c>
      <c r="H19" s="4">
        <f t="shared" si="0"/>
        <v>2</v>
      </c>
      <c r="I19" s="4" t="s">
        <v>61</v>
      </c>
      <c r="J19" s="12"/>
      <c r="K19" s="12"/>
      <c r="L19" s="12"/>
    </row>
    <row r="20" spans="1:12" x14ac:dyDescent="0.2">
      <c r="A20" s="12">
        <v>11</v>
      </c>
      <c r="B20" s="18" t="s">
        <v>149</v>
      </c>
      <c r="C20" s="27" t="s">
        <v>128</v>
      </c>
      <c r="D20" s="33">
        <v>5331001675120</v>
      </c>
      <c r="E20" s="27" t="s">
        <v>90</v>
      </c>
      <c r="F20" s="27">
        <v>1</v>
      </c>
      <c r="G20" s="28">
        <v>0</v>
      </c>
      <c r="H20" s="4">
        <f t="shared" si="0"/>
        <v>1</v>
      </c>
      <c r="I20" s="4" t="s">
        <v>61</v>
      </c>
      <c r="J20" s="12"/>
      <c r="K20" s="12"/>
      <c r="L20" s="12"/>
    </row>
    <row r="21" spans="1:12" x14ac:dyDescent="0.2">
      <c r="A21" s="12">
        <v>12</v>
      </c>
      <c r="B21" s="35" t="s">
        <v>151</v>
      </c>
      <c r="C21" s="27" t="s">
        <v>132</v>
      </c>
      <c r="D21" s="27" t="s">
        <v>131</v>
      </c>
      <c r="E21" s="27" t="s">
        <v>90</v>
      </c>
      <c r="F21" s="27" t="s">
        <v>35</v>
      </c>
      <c r="G21" s="28">
        <v>0</v>
      </c>
      <c r="H21" s="4">
        <f t="shared" si="0"/>
        <v>1</v>
      </c>
      <c r="I21" s="4" t="s">
        <v>61</v>
      </c>
      <c r="J21" s="12"/>
      <c r="K21" s="12"/>
      <c r="L21" s="12"/>
    </row>
    <row r="22" spans="1:12" x14ac:dyDescent="0.2">
      <c r="A22" s="12">
        <v>13</v>
      </c>
      <c r="B22" s="12" t="s">
        <v>161</v>
      </c>
      <c r="C22" s="44" t="s">
        <v>102</v>
      </c>
      <c r="D22" s="34">
        <v>5310013529575</v>
      </c>
      <c r="E22" s="44" t="s">
        <v>101</v>
      </c>
      <c r="F22" s="44">
        <v>14</v>
      </c>
      <c r="G22" s="45">
        <v>0</v>
      </c>
      <c r="H22" s="44">
        <f t="shared" si="0"/>
        <v>14</v>
      </c>
      <c r="I22" s="44" t="s">
        <v>61</v>
      </c>
      <c r="J22" s="16" t="s">
        <v>44</v>
      </c>
      <c r="K22" s="16" t="s">
        <v>159</v>
      </c>
      <c r="L22" s="12"/>
    </row>
    <row r="23" spans="1:12" x14ac:dyDescent="0.2">
      <c r="A23" s="12">
        <v>14</v>
      </c>
      <c r="B23" s="12" t="s">
        <v>162</v>
      </c>
      <c r="C23" s="44" t="s">
        <v>136</v>
      </c>
      <c r="D23" s="44" t="s">
        <v>135</v>
      </c>
      <c r="E23" s="44" t="s">
        <v>40</v>
      </c>
      <c r="F23" s="44" t="s">
        <v>35</v>
      </c>
      <c r="G23" s="45">
        <v>0</v>
      </c>
      <c r="H23" s="44">
        <f t="shared" si="0"/>
        <v>1</v>
      </c>
      <c r="I23" s="44" t="s">
        <v>61</v>
      </c>
      <c r="J23" s="16" t="s">
        <v>44</v>
      </c>
      <c r="K23" s="16" t="s">
        <v>159</v>
      </c>
      <c r="L23" s="12"/>
    </row>
    <row r="24" spans="1:12" x14ac:dyDescent="0.2">
      <c r="A24" s="12">
        <v>15</v>
      </c>
      <c r="B24" s="12" t="s">
        <v>163</v>
      </c>
      <c r="C24" s="44" t="s">
        <v>71</v>
      </c>
      <c r="D24" s="44" t="s">
        <v>70</v>
      </c>
      <c r="E24" s="44" t="s">
        <v>72</v>
      </c>
      <c r="F24" s="44" t="s">
        <v>35</v>
      </c>
      <c r="G24" s="45">
        <v>0</v>
      </c>
      <c r="H24" s="44">
        <f t="shared" si="0"/>
        <v>1</v>
      </c>
      <c r="I24" s="44" t="s">
        <v>61</v>
      </c>
      <c r="J24" s="16" t="s">
        <v>47</v>
      </c>
      <c r="K24" s="16" t="s">
        <v>159</v>
      </c>
      <c r="L24" s="17" t="s">
        <v>157</v>
      </c>
    </row>
    <row r="25" spans="1:12" x14ac:dyDescent="0.2">
      <c r="A25" s="12">
        <v>16</v>
      </c>
      <c r="B25" s="12" t="s">
        <v>164</v>
      </c>
      <c r="C25" s="44" t="s">
        <v>108</v>
      </c>
      <c r="D25" s="44" t="s">
        <v>107</v>
      </c>
      <c r="E25" s="44" t="s">
        <v>109</v>
      </c>
      <c r="F25" s="44" t="s">
        <v>35</v>
      </c>
      <c r="G25" s="45">
        <v>0</v>
      </c>
      <c r="H25" s="44">
        <f t="shared" si="0"/>
        <v>1</v>
      </c>
      <c r="I25" s="44" t="s">
        <v>61</v>
      </c>
      <c r="J25" s="16" t="s">
        <v>47</v>
      </c>
      <c r="K25" s="16" t="s">
        <v>159</v>
      </c>
      <c r="L25" s="12"/>
    </row>
    <row r="26" spans="1:12" x14ac:dyDescent="0.2">
      <c r="A26" s="12">
        <v>17</v>
      </c>
      <c r="B26" s="12" t="s">
        <v>165</v>
      </c>
      <c r="C26" s="44" t="s">
        <v>114</v>
      </c>
      <c r="D26" s="44" t="s">
        <v>113</v>
      </c>
      <c r="E26" s="44" t="s">
        <v>26</v>
      </c>
      <c r="F26" s="44" t="s">
        <v>35</v>
      </c>
      <c r="G26" s="45">
        <v>0</v>
      </c>
      <c r="H26" s="44">
        <f t="shared" si="0"/>
        <v>1</v>
      </c>
      <c r="I26" s="44" t="s">
        <v>61</v>
      </c>
      <c r="J26" s="16" t="s">
        <v>47</v>
      </c>
      <c r="K26" s="16" t="s">
        <v>159</v>
      </c>
      <c r="L26" s="12"/>
    </row>
    <row r="27" spans="1:12" x14ac:dyDescent="0.2">
      <c r="A27" s="12">
        <v>18</v>
      </c>
      <c r="B27" s="12" t="s">
        <v>166</v>
      </c>
      <c r="C27" s="44" t="s">
        <v>116</v>
      </c>
      <c r="D27" s="44" t="s">
        <v>115</v>
      </c>
      <c r="E27" s="44" t="s">
        <v>41</v>
      </c>
      <c r="F27" s="44" t="s">
        <v>25</v>
      </c>
      <c r="G27" s="45">
        <v>0</v>
      </c>
      <c r="H27" s="44">
        <f t="shared" si="0"/>
        <v>2</v>
      </c>
      <c r="I27" s="44" t="s">
        <v>61</v>
      </c>
      <c r="J27" s="16" t="s">
        <v>47</v>
      </c>
      <c r="K27" s="16" t="s">
        <v>159</v>
      </c>
      <c r="L27" s="12"/>
    </row>
    <row r="28" spans="1:12" x14ac:dyDescent="0.2">
      <c r="A28" s="12">
        <v>19</v>
      </c>
      <c r="B28" s="12" t="s">
        <v>167</v>
      </c>
      <c r="C28" s="44" t="s">
        <v>118</v>
      </c>
      <c r="D28" s="44" t="s">
        <v>117</v>
      </c>
      <c r="E28" s="44" t="s">
        <v>41</v>
      </c>
      <c r="F28" s="44" t="s">
        <v>119</v>
      </c>
      <c r="G28" s="45">
        <v>0</v>
      </c>
      <c r="H28" s="44">
        <f t="shared" si="0"/>
        <v>10</v>
      </c>
      <c r="I28" s="44" t="s">
        <v>61</v>
      </c>
      <c r="J28" s="16" t="s">
        <v>46</v>
      </c>
      <c r="K28" s="16" t="s">
        <v>159</v>
      </c>
      <c r="L28" s="12"/>
    </row>
    <row r="29" spans="1:12" x14ac:dyDescent="0.2">
      <c r="A29" s="12">
        <v>20</v>
      </c>
      <c r="B29" s="12" t="s">
        <v>168</v>
      </c>
      <c r="C29" s="44" t="s">
        <v>129</v>
      </c>
      <c r="D29" s="34">
        <v>5331010263795</v>
      </c>
      <c r="E29" s="44" t="s">
        <v>90</v>
      </c>
      <c r="F29" s="44">
        <v>5</v>
      </c>
      <c r="G29" s="45">
        <v>0</v>
      </c>
      <c r="H29" s="44">
        <f t="shared" si="0"/>
        <v>5</v>
      </c>
      <c r="I29" s="44" t="s">
        <v>61</v>
      </c>
      <c r="J29" s="16" t="s">
        <v>155</v>
      </c>
      <c r="K29" s="16" t="s">
        <v>159</v>
      </c>
      <c r="L29" s="12"/>
    </row>
    <row r="30" spans="1:12" x14ac:dyDescent="0.2">
      <c r="A30" s="12">
        <v>21</v>
      </c>
      <c r="B30" s="12" t="s">
        <v>169</v>
      </c>
      <c r="C30" s="44" t="s">
        <v>100</v>
      </c>
      <c r="D30" s="34">
        <v>5310013960976</v>
      </c>
      <c r="E30" s="44" t="s">
        <v>101</v>
      </c>
      <c r="F30" s="44">
        <v>4</v>
      </c>
      <c r="G30" s="45">
        <v>0</v>
      </c>
      <c r="H30" s="44">
        <f t="shared" si="0"/>
        <v>4</v>
      </c>
      <c r="I30" s="44" t="s">
        <v>61</v>
      </c>
      <c r="J30" s="16" t="s">
        <v>44</v>
      </c>
      <c r="K30" s="16" t="s">
        <v>159</v>
      </c>
      <c r="L30" s="12"/>
    </row>
    <row r="31" spans="1:12" x14ac:dyDescent="0.2">
      <c r="A31" s="12">
        <v>22</v>
      </c>
      <c r="B31" s="12" t="s">
        <v>170</v>
      </c>
      <c r="C31" s="44" t="s">
        <v>59</v>
      </c>
      <c r="D31" s="44" t="s">
        <v>58</v>
      </c>
      <c r="E31" s="44" t="s">
        <v>60</v>
      </c>
      <c r="F31" s="44" t="s">
        <v>35</v>
      </c>
      <c r="G31" s="45">
        <v>0</v>
      </c>
      <c r="H31" s="44">
        <f t="shared" si="0"/>
        <v>1</v>
      </c>
      <c r="I31" s="44" t="s">
        <v>61</v>
      </c>
      <c r="J31" s="16" t="s">
        <v>47</v>
      </c>
      <c r="K31" s="16" t="s">
        <v>159</v>
      </c>
      <c r="L31" s="17" t="s">
        <v>158</v>
      </c>
    </row>
    <row r="32" spans="1:12" x14ac:dyDescent="0.2">
      <c r="A32" s="12">
        <v>23</v>
      </c>
      <c r="B32" s="12" t="s">
        <v>171</v>
      </c>
      <c r="C32" s="44">
        <v>68754</v>
      </c>
      <c r="D32" s="44" t="s">
        <v>62</v>
      </c>
      <c r="E32" s="44" t="s">
        <v>63</v>
      </c>
      <c r="F32" s="44" t="s">
        <v>64</v>
      </c>
      <c r="G32" s="45">
        <v>0</v>
      </c>
      <c r="H32" s="44">
        <f t="shared" si="0"/>
        <v>9</v>
      </c>
      <c r="I32" s="44" t="s">
        <v>61</v>
      </c>
      <c r="J32" s="16" t="s">
        <v>46</v>
      </c>
      <c r="K32" s="16" t="s">
        <v>159</v>
      </c>
      <c r="L32" s="17" t="s">
        <v>158</v>
      </c>
    </row>
    <row r="33" spans="1:13" x14ac:dyDescent="0.2">
      <c r="A33" s="12">
        <v>24</v>
      </c>
      <c r="B33" s="12" t="s">
        <v>172</v>
      </c>
      <c r="C33" s="44" t="s">
        <v>66</v>
      </c>
      <c r="D33" s="44" t="s">
        <v>65</v>
      </c>
      <c r="E33" s="44" t="s">
        <v>67</v>
      </c>
      <c r="F33" s="44" t="s">
        <v>35</v>
      </c>
      <c r="G33" s="45">
        <v>0</v>
      </c>
      <c r="H33" s="44">
        <f t="shared" si="0"/>
        <v>1</v>
      </c>
      <c r="I33" s="44" t="s">
        <v>61</v>
      </c>
      <c r="J33" s="16" t="s">
        <v>47</v>
      </c>
      <c r="K33" s="16" t="s">
        <v>159</v>
      </c>
      <c r="L33" s="12"/>
    </row>
    <row r="34" spans="1:13" x14ac:dyDescent="0.2">
      <c r="A34" s="12">
        <v>25</v>
      </c>
      <c r="B34" s="12" t="s">
        <v>173</v>
      </c>
      <c r="C34" s="44" t="s">
        <v>69</v>
      </c>
      <c r="D34" s="44" t="s">
        <v>68</v>
      </c>
      <c r="E34" s="44" t="s">
        <v>60</v>
      </c>
      <c r="F34" s="44" t="s">
        <v>35</v>
      </c>
      <c r="G34" s="45">
        <v>0</v>
      </c>
      <c r="H34" s="44">
        <f t="shared" si="0"/>
        <v>1</v>
      </c>
      <c r="I34" s="44" t="s">
        <v>61</v>
      </c>
      <c r="J34" s="16" t="s">
        <v>47</v>
      </c>
      <c r="K34" s="16" t="s">
        <v>159</v>
      </c>
      <c r="L34" s="12"/>
    </row>
    <row r="35" spans="1:13" x14ac:dyDescent="0.2">
      <c r="A35" s="12">
        <v>26</v>
      </c>
      <c r="B35" s="12" t="s">
        <v>174</v>
      </c>
      <c r="C35" s="44" t="s">
        <v>74</v>
      </c>
      <c r="D35" s="44" t="s">
        <v>73</v>
      </c>
      <c r="E35" s="44" t="s">
        <v>75</v>
      </c>
      <c r="F35" s="44" t="s">
        <v>35</v>
      </c>
      <c r="G35" s="45">
        <v>0</v>
      </c>
      <c r="H35" s="44">
        <f t="shared" si="0"/>
        <v>1</v>
      </c>
      <c r="I35" s="44" t="s">
        <v>61</v>
      </c>
      <c r="J35" s="16" t="s">
        <v>47</v>
      </c>
      <c r="K35" s="16" t="s">
        <v>159</v>
      </c>
      <c r="L35" s="17" t="s">
        <v>153</v>
      </c>
    </row>
    <row r="36" spans="1:13" x14ac:dyDescent="0.2">
      <c r="A36" s="12">
        <v>27</v>
      </c>
      <c r="B36" s="12" t="s">
        <v>175</v>
      </c>
      <c r="C36" s="44" t="s">
        <v>77</v>
      </c>
      <c r="D36" s="44" t="s">
        <v>76</v>
      </c>
      <c r="E36" s="44" t="s">
        <v>78</v>
      </c>
      <c r="F36" s="44" t="s">
        <v>35</v>
      </c>
      <c r="G36" s="45">
        <v>0</v>
      </c>
      <c r="H36" s="44">
        <f t="shared" si="0"/>
        <v>1</v>
      </c>
      <c r="I36" s="44" t="s">
        <v>61</v>
      </c>
      <c r="J36" s="16" t="s">
        <v>47</v>
      </c>
      <c r="K36" s="16" t="s">
        <v>159</v>
      </c>
      <c r="L36" s="12"/>
    </row>
    <row r="37" spans="1:13" x14ac:dyDescent="0.2">
      <c r="A37" s="12">
        <v>28</v>
      </c>
      <c r="B37" s="12" t="s">
        <v>176</v>
      </c>
      <c r="C37" s="44" t="s">
        <v>80</v>
      </c>
      <c r="D37" s="34">
        <v>5325001760859</v>
      </c>
      <c r="E37" s="44" t="s">
        <v>81</v>
      </c>
      <c r="F37" s="44" t="s">
        <v>35</v>
      </c>
      <c r="G37" s="45">
        <v>0</v>
      </c>
      <c r="H37" s="44">
        <f t="shared" si="0"/>
        <v>1</v>
      </c>
      <c r="I37" s="44" t="s">
        <v>61</v>
      </c>
      <c r="J37" s="16" t="s">
        <v>47</v>
      </c>
      <c r="K37" s="16" t="s">
        <v>159</v>
      </c>
      <c r="L37" s="12"/>
    </row>
    <row r="38" spans="1:13" x14ac:dyDescent="0.2">
      <c r="A38" s="12">
        <v>29</v>
      </c>
      <c r="B38" s="12" t="s">
        <v>177</v>
      </c>
      <c r="C38" s="44" t="s">
        <v>82</v>
      </c>
      <c r="D38" s="34">
        <v>5330014149436</v>
      </c>
      <c r="E38" s="44" t="s">
        <v>83</v>
      </c>
      <c r="F38" s="44">
        <v>1</v>
      </c>
      <c r="G38" s="45">
        <v>0</v>
      </c>
      <c r="H38" s="44">
        <f t="shared" si="0"/>
        <v>1</v>
      </c>
      <c r="I38" s="44" t="s">
        <v>61</v>
      </c>
      <c r="J38" s="16" t="s">
        <v>47</v>
      </c>
      <c r="K38" s="16" t="s">
        <v>159</v>
      </c>
      <c r="L38" s="12"/>
    </row>
    <row r="39" spans="1:13" x14ac:dyDescent="0.2">
      <c r="A39" s="12">
        <v>30</v>
      </c>
      <c r="B39" s="12" t="s">
        <v>178</v>
      </c>
      <c r="C39" s="44" t="s">
        <v>85</v>
      </c>
      <c r="D39" s="44" t="s">
        <v>84</v>
      </c>
      <c r="E39" s="44" t="s">
        <v>78</v>
      </c>
      <c r="F39" s="44" t="s">
        <v>35</v>
      </c>
      <c r="G39" s="45">
        <v>0</v>
      </c>
      <c r="H39" s="44">
        <f t="shared" si="0"/>
        <v>1</v>
      </c>
      <c r="I39" s="44" t="s">
        <v>61</v>
      </c>
      <c r="J39" s="16" t="s">
        <v>47</v>
      </c>
      <c r="K39" s="16" t="s">
        <v>159</v>
      </c>
      <c r="L39" s="12"/>
    </row>
    <row r="40" spans="1:13" x14ac:dyDescent="0.2">
      <c r="A40" s="12">
        <v>31</v>
      </c>
      <c r="B40" s="12" t="s">
        <v>179</v>
      </c>
      <c r="C40" s="44" t="s">
        <v>87</v>
      </c>
      <c r="D40" s="44" t="s">
        <v>86</v>
      </c>
      <c r="E40" s="44" t="s">
        <v>78</v>
      </c>
      <c r="F40" s="44" t="s">
        <v>35</v>
      </c>
      <c r="G40" s="45">
        <v>0</v>
      </c>
      <c r="H40" s="44">
        <f t="shared" si="0"/>
        <v>1</v>
      </c>
      <c r="I40" s="44" t="s">
        <v>61</v>
      </c>
      <c r="J40" s="16" t="s">
        <v>47</v>
      </c>
      <c r="K40" s="16" t="s">
        <v>159</v>
      </c>
      <c r="L40" s="12"/>
    </row>
    <row r="41" spans="1:13" x14ac:dyDescent="0.2">
      <c r="A41" s="12">
        <v>32</v>
      </c>
      <c r="B41" s="12" t="s">
        <v>180</v>
      </c>
      <c r="C41" s="44" t="s">
        <v>92</v>
      </c>
      <c r="D41" s="44" t="s">
        <v>91</v>
      </c>
      <c r="E41" s="44" t="s">
        <v>78</v>
      </c>
      <c r="F41" s="44" t="s">
        <v>35</v>
      </c>
      <c r="G41" s="45">
        <v>0</v>
      </c>
      <c r="H41" s="44">
        <f t="shared" si="0"/>
        <v>1</v>
      </c>
      <c r="I41" s="44" t="s">
        <v>61</v>
      </c>
      <c r="J41" s="16" t="s">
        <v>47</v>
      </c>
      <c r="K41" s="16" t="s">
        <v>159</v>
      </c>
      <c r="L41" s="12"/>
    </row>
    <row r="42" spans="1:13" x14ac:dyDescent="0.2">
      <c r="A42" s="12">
        <v>33</v>
      </c>
      <c r="B42" s="12" t="s">
        <v>181</v>
      </c>
      <c r="C42" s="44" t="s">
        <v>98</v>
      </c>
      <c r="D42" s="44" t="s">
        <v>97</v>
      </c>
      <c r="E42" s="44" t="s">
        <v>78</v>
      </c>
      <c r="F42" s="44" t="s">
        <v>35</v>
      </c>
      <c r="G42" s="45">
        <v>0</v>
      </c>
      <c r="H42" s="44">
        <f t="shared" si="0"/>
        <v>1</v>
      </c>
      <c r="I42" s="44" t="s">
        <v>61</v>
      </c>
      <c r="J42" s="16" t="s">
        <v>47</v>
      </c>
      <c r="K42" s="16" t="s">
        <v>159</v>
      </c>
      <c r="L42" s="12"/>
    </row>
    <row r="43" spans="1:13" x14ac:dyDescent="0.2">
      <c r="A43" s="12">
        <v>34</v>
      </c>
      <c r="B43" s="12" t="s">
        <v>182</v>
      </c>
      <c r="C43" s="44">
        <v>6583010</v>
      </c>
      <c r="D43" s="34">
        <v>5330011724657</v>
      </c>
      <c r="E43" s="44" t="s">
        <v>99</v>
      </c>
      <c r="F43" s="44">
        <v>1</v>
      </c>
      <c r="G43" s="45">
        <v>0</v>
      </c>
      <c r="H43" s="44">
        <f t="shared" si="0"/>
        <v>1</v>
      </c>
      <c r="I43" s="44" t="s">
        <v>61</v>
      </c>
      <c r="J43" s="16" t="s">
        <v>47</v>
      </c>
      <c r="K43" s="16" t="s">
        <v>159</v>
      </c>
      <c r="L43" s="12"/>
    </row>
    <row r="44" spans="1:13" x14ac:dyDescent="0.2">
      <c r="A44" s="12">
        <v>35</v>
      </c>
      <c r="B44" s="12" t="s">
        <v>183</v>
      </c>
      <c r="C44" s="44" t="s">
        <v>103</v>
      </c>
      <c r="D44" s="34">
        <v>5310013529588</v>
      </c>
      <c r="E44" s="44" t="s">
        <v>101</v>
      </c>
      <c r="F44" s="44">
        <v>1</v>
      </c>
      <c r="G44" s="45">
        <v>0</v>
      </c>
      <c r="H44" s="44">
        <f t="shared" si="0"/>
        <v>1</v>
      </c>
      <c r="I44" s="44" t="s">
        <v>61</v>
      </c>
      <c r="J44" s="16" t="s">
        <v>156</v>
      </c>
      <c r="K44" s="16" t="s">
        <v>159</v>
      </c>
      <c r="L44" s="12"/>
    </row>
    <row r="45" spans="1:13" x14ac:dyDescent="0.2">
      <c r="A45" s="12">
        <v>36</v>
      </c>
      <c r="B45" s="12" t="s">
        <v>184</v>
      </c>
      <c r="C45" s="44" t="s">
        <v>110</v>
      </c>
      <c r="D45" s="34">
        <v>5330013089653</v>
      </c>
      <c r="E45" s="44" t="s">
        <v>90</v>
      </c>
      <c r="F45" s="44" t="s">
        <v>35</v>
      </c>
      <c r="G45" s="45">
        <v>0</v>
      </c>
      <c r="H45" s="44">
        <f t="shared" si="0"/>
        <v>1</v>
      </c>
      <c r="I45" s="44" t="s">
        <v>61</v>
      </c>
      <c r="J45" s="16" t="s">
        <v>47</v>
      </c>
      <c r="K45" s="16" t="s">
        <v>159</v>
      </c>
      <c r="L45" s="12"/>
      <c r="M45" s="7" t="s">
        <v>13</v>
      </c>
    </row>
    <row r="46" spans="1:13" x14ac:dyDescent="0.2">
      <c r="A46" s="12">
        <v>37</v>
      </c>
      <c r="B46" s="12" t="s">
        <v>185</v>
      </c>
      <c r="C46" s="44" t="s">
        <v>137</v>
      </c>
      <c r="D46" s="34">
        <v>5310001861381</v>
      </c>
      <c r="E46" s="44" t="s">
        <v>138</v>
      </c>
      <c r="F46" s="44">
        <v>1</v>
      </c>
      <c r="G46" s="45">
        <v>0</v>
      </c>
      <c r="H46" s="44">
        <f t="shared" si="0"/>
        <v>1</v>
      </c>
      <c r="I46" s="44" t="s">
        <v>61</v>
      </c>
      <c r="J46" s="16" t="s">
        <v>154</v>
      </c>
      <c r="K46" s="16" t="s">
        <v>159</v>
      </c>
      <c r="L46" s="12"/>
    </row>
    <row r="47" spans="1:13" x14ac:dyDescent="0.2">
      <c r="A47" s="12">
        <v>38</v>
      </c>
      <c r="B47" s="12" t="s">
        <v>188</v>
      </c>
      <c r="C47" s="42">
        <v>67895</v>
      </c>
      <c r="D47" s="42">
        <v>4320010876593</v>
      </c>
      <c r="E47" s="43" t="s">
        <v>186</v>
      </c>
      <c r="F47" s="12">
        <v>1</v>
      </c>
      <c r="G47" s="12">
        <v>0</v>
      </c>
      <c r="H47" s="12">
        <f t="shared" si="0"/>
        <v>1</v>
      </c>
      <c r="I47" s="44" t="s">
        <v>61</v>
      </c>
      <c r="J47" s="16" t="s">
        <v>47</v>
      </c>
      <c r="K47" s="16" t="s">
        <v>159</v>
      </c>
    </row>
    <row r="48" spans="1:13" x14ac:dyDescent="0.2">
      <c r="A48" s="12">
        <v>39</v>
      </c>
      <c r="B48" s="12" t="s">
        <v>189</v>
      </c>
      <c r="C48" s="12">
        <v>67724</v>
      </c>
      <c r="D48" s="42">
        <v>5305010558794</v>
      </c>
      <c r="E48" s="42" t="s">
        <v>41</v>
      </c>
      <c r="F48" s="12">
        <v>1</v>
      </c>
      <c r="G48" s="12">
        <v>0</v>
      </c>
      <c r="H48" s="12">
        <f t="shared" ref="H48:H49" si="1">F48*1</f>
        <v>1</v>
      </c>
      <c r="I48" s="44" t="s">
        <v>61</v>
      </c>
      <c r="J48" s="16" t="s">
        <v>47</v>
      </c>
      <c r="K48" s="16" t="s">
        <v>159</v>
      </c>
    </row>
    <row r="49" spans="1:11" x14ac:dyDescent="0.2">
      <c r="A49" s="12">
        <v>40</v>
      </c>
      <c r="B49" s="12" t="s">
        <v>190</v>
      </c>
      <c r="C49" s="12">
        <v>67726</v>
      </c>
      <c r="D49" s="42">
        <v>5365004836542</v>
      </c>
      <c r="E49" s="42" t="s">
        <v>187</v>
      </c>
      <c r="F49" s="12">
        <v>1</v>
      </c>
      <c r="G49" s="12">
        <v>0</v>
      </c>
      <c r="H49" s="12">
        <f t="shared" si="1"/>
        <v>1</v>
      </c>
      <c r="I49" s="44" t="s">
        <v>61</v>
      </c>
      <c r="J49" s="16" t="s">
        <v>47</v>
      </c>
      <c r="K49" s="16" t="s">
        <v>159</v>
      </c>
    </row>
  </sheetData>
  <sortState ref="A10:L47">
    <sortCondition ref="A10:A47"/>
    <sortCondition ref="J10:J4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M41" sqref="M41"/>
    </sheetView>
  </sheetViews>
  <sheetFormatPr defaultRowHeight="12.75" x14ac:dyDescent="0.2"/>
  <cols>
    <col min="1" max="1" width="3.140625" style="3" bestFit="1" customWidth="1"/>
    <col min="2" max="2" width="12.85546875" style="3" customWidth="1"/>
    <col min="3" max="3" width="26.28515625" style="3" bestFit="1" customWidth="1"/>
    <col min="4" max="4" width="3.42578125" style="3" bestFit="1" customWidth="1"/>
    <col min="5" max="5" width="19" style="3" customWidth="1"/>
    <col min="6" max="6" width="20.42578125" style="5" customWidth="1"/>
    <col min="7" max="7" width="23" style="3" bestFit="1" customWidth="1"/>
    <col min="8" max="8" width="4" style="4" bestFit="1" customWidth="1"/>
    <col min="9" max="9" width="7.7109375" style="6" bestFit="1" customWidth="1"/>
    <col min="10" max="10" width="7.7109375" style="4" bestFit="1" customWidth="1"/>
    <col min="11" max="11" width="8.42578125" style="3" bestFit="1" customWidth="1"/>
    <col min="12" max="12" width="11.7109375" style="3" bestFit="1" customWidth="1"/>
    <col min="13" max="16384" width="9.140625" style="4"/>
  </cols>
  <sheetData>
    <row r="1" spans="1:12" ht="18" x14ac:dyDescent="0.25">
      <c r="A1" s="20" t="s">
        <v>38</v>
      </c>
      <c r="B1" s="20"/>
      <c r="C1" s="20"/>
      <c r="D1" s="21"/>
      <c r="E1" s="21" t="s">
        <v>48</v>
      </c>
      <c r="F1" s="21"/>
      <c r="G1" s="21"/>
      <c r="H1" s="22"/>
      <c r="I1" s="23"/>
      <c r="J1" s="22"/>
      <c r="K1" s="21"/>
      <c r="L1" s="21"/>
    </row>
    <row r="2" spans="1:12" ht="18" x14ac:dyDescent="0.25">
      <c r="A2" s="21" t="s">
        <v>49</v>
      </c>
      <c r="B2" s="21"/>
      <c r="C2" s="21"/>
      <c r="D2" s="21"/>
      <c r="E2" s="21"/>
      <c r="F2" s="21" t="s">
        <v>50</v>
      </c>
      <c r="G2" s="21"/>
      <c r="H2" s="22"/>
      <c r="I2" s="23"/>
      <c r="J2" s="22"/>
      <c r="K2" s="21"/>
      <c r="L2" s="21"/>
    </row>
    <row r="3" spans="1:12" ht="25.5" x14ac:dyDescent="0.2">
      <c r="A3" s="24" t="s">
        <v>51</v>
      </c>
      <c r="B3" s="24" t="s">
        <v>29</v>
      </c>
      <c r="C3" s="24" t="s">
        <v>30</v>
      </c>
      <c r="D3" s="24" t="s">
        <v>31</v>
      </c>
      <c r="E3" s="24" t="s">
        <v>0</v>
      </c>
      <c r="F3" s="24" t="s">
        <v>52</v>
      </c>
      <c r="G3" s="24" t="s">
        <v>32</v>
      </c>
      <c r="H3" s="24" t="s">
        <v>53</v>
      </c>
      <c r="I3" s="25" t="s">
        <v>33</v>
      </c>
      <c r="J3" s="24" t="s">
        <v>39</v>
      </c>
      <c r="K3" s="24" t="s">
        <v>34</v>
      </c>
      <c r="L3" s="24" t="s">
        <v>54</v>
      </c>
    </row>
    <row r="4" spans="1:12" x14ac:dyDescent="0.2">
      <c r="A4" s="3" t="s">
        <v>55</v>
      </c>
      <c r="B4" s="3" t="s">
        <v>56</v>
      </c>
      <c r="C4" s="3" t="s">
        <v>57</v>
      </c>
      <c r="D4" s="26" t="s">
        <v>36</v>
      </c>
      <c r="E4" s="26" t="s">
        <v>58</v>
      </c>
      <c r="F4" s="26" t="s">
        <v>59</v>
      </c>
      <c r="G4" s="26" t="s">
        <v>60</v>
      </c>
      <c r="H4" s="27" t="s">
        <v>35</v>
      </c>
      <c r="I4" s="28">
        <v>1</v>
      </c>
      <c r="J4" s="4">
        <f t="shared" ref="J4:J41" si="0">H4*I4</f>
        <v>1</v>
      </c>
      <c r="K4" s="3" t="s">
        <v>61</v>
      </c>
      <c r="L4" s="29" t="s">
        <v>37</v>
      </c>
    </row>
    <row r="5" spans="1:12" x14ac:dyDescent="0.2">
      <c r="A5" s="3" t="s">
        <v>55</v>
      </c>
      <c r="B5" s="3" t="s">
        <v>56</v>
      </c>
      <c r="C5" s="3" t="s">
        <v>57</v>
      </c>
      <c r="D5" s="26" t="s">
        <v>36</v>
      </c>
      <c r="E5" s="26" t="s">
        <v>62</v>
      </c>
      <c r="F5" s="26">
        <v>68754</v>
      </c>
      <c r="G5" s="26" t="s">
        <v>63</v>
      </c>
      <c r="H5" s="27" t="s">
        <v>64</v>
      </c>
      <c r="I5" s="28">
        <v>1</v>
      </c>
      <c r="J5" s="4">
        <f t="shared" si="0"/>
        <v>9</v>
      </c>
      <c r="K5" s="3" t="s">
        <v>61</v>
      </c>
      <c r="L5" s="29" t="s">
        <v>37</v>
      </c>
    </row>
    <row r="6" spans="1:12" x14ac:dyDescent="0.2">
      <c r="A6" s="3" t="s">
        <v>55</v>
      </c>
      <c r="B6" s="3" t="s">
        <v>56</v>
      </c>
      <c r="C6" s="3" t="s">
        <v>57</v>
      </c>
      <c r="D6" s="26" t="s">
        <v>36</v>
      </c>
      <c r="E6" s="26" t="s">
        <v>65</v>
      </c>
      <c r="F6" s="26" t="s">
        <v>66</v>
      </c>
      <c r="G6" s="26" t="s">
        <v>67</v>
      </c>
      <c r="H6" s="27" t="s">
        <v>35</v>
      </c>
      <c r="I6" s="28">
        <v>1</v>
      </c>
      <c r="J6" s="4">
        <f t="shared" si="0"/>
        <v>1</v>
      </c>
      <c r="K6" s="3" t="s">
        <v>61</v>
      </c>
      <c r="L6" s="29" t="s">
        <v>37</v>
      </c>
    </row>
    <row r="7" spans="1:12" x14ac:dyDescent="0.2">
      <c r="A7" s="3" t="s">
        <v>55</v>
      </c>
      <c r="B7" s="3" t="s">
        <v>56</v>
      </c>
      <c r="C7" s="3" t="s">
        <v>57</v>
      </c>
      <c r="D7" s="26" t="s">
        <v>36</v>
      </c>
      <c r="E7" s="26" t="s">
        <v>68</v>
      </c>
      <c r="F7" s="26" t="s">
        <v>69</v>
      </c>
      <c r="G7" s="26" t="s">
        <v>60</v>
      </c>
      <c r="H7" s="27" t="s">
        <v>35</v>
      </c>
      <c r="I7" s="28">
        <v>1</v>
      </c>
      <c r="J7" s="4">
        <f t="shared" si="0"/>
        <v>1</v>
      </c>
      <c r="K7" s="3" t="s">
        <v>61</v>
      </c>
      <c r="L7" s="29" t="s">
        <v>37</v>
      </c>
    </row>
    <row r="8" spans="1:12" x14ac:dyDescent="0.2">
      <c r="A8" s="3" t="s">
        <v>55</v>
      </c>
      <c r="B8" s="3" t="s">
        <v>56</v>
      </c>
      <c r="C8" s="3" t="s">
        <v>57</v>
      </c>
      <c r="D8" s="26" t="s">
        <v>36</v>
      </c>
      <c r="E8" s="26" t="s">
        <v>70</v>
      </c>
      <c r="F8" s="26" t="s">
        <v>71</v>
      </c>
      <c r="G8" s="26" t="s">
        <v>72</v>
      </c>
      <c r="H8" s="27" t="s">
        <v>35</v>
      </c>
      <c r="I8" s="28">
        <v>1</v>
      </c>
      <c r="J8" s="4">
        <f t="shared" si="0"/>
        <v>1</v>
      </c>
      <c r="K8" s="3" t="s">
        <v>61</v>
      </c>
    </row>
    <row r="9" spans="1:12" x14ac:dyDescent="0.2">
      <c r="A9" s="3" t="s">
        <v>55</v>
      </c>
      <c r="B9" s="3" t="s">
        <v>56</v>
      </c>
      <c r="C9" s="3" t="s">
        <v>57</v>
      </c>
      <c r="D9" s="26" t="s">
        <v>36</v>
      </c>
      <c r="E9" s="26" t="s">
        <v>73</v>
      </c>
      <c r="F9" s="26" t="s">
        <v>74</v>
      </c>
      <c r="G9" s="26" t="s">
        <v>75</v>
      </c>
      <c r="H9" s="27" t="s">
        <v>35</v>
      </c>
      <c r="I9" s="28">
        <v>1</v>
      </c>
      <c r="J9" s="4">
        <f t="shared" si="0"/>
        <v>1</v>
      </c>
      <c r="K9" s="3" t="s">
        <v>61</v>
      </c>
      <c r="L9" s="29" t="s">
        <v>37</v>
      </c>
    </row>
    <row r="10" spans="1:12" x14ac:dyDescent="0.2">
      <c r="A10" s="3" t="s">
        <v>55</v>
      </c>
      <c r="B10" s="3" t="s">
        <v>56</v>
      </c>
      <c r="C10" s="3" t="s">
        <v>57</v>
      </c>
      <c r="D10" s="26" t="s">
        <v>36</v>
      </c>
      <c r="E10" s="26" t="s">
        <v>76</v>
      </c>
      <c r="F10" s="26" t="s">
        <v>77</v>
      </c>
      <c r="G10" s="26" t="s">
        <v>78</v>
      </c>
      <c r="H10" s="27" t="s">
        <v>35</v>
      </c>
      <c r="I10" s="28">
        <v>1</v>
      </c>
      <c r="J10" s="4">
        <f t="shared" si="0"/>
        <v>1</v>
      </c>
      <c r="K10" s="3" t="s">
        <v>61</v>
      </c>
    </row>
    <row r="11" spans="1:12" x14ac:dyDescent="0.2">
      <c r="A11" s="3" t="s">
        <v>55</v>
      </c>
      <c r="B11" s="3" t="s">
        <v>56</v>
      </c>
      <c r="C11" s="3" t="s">
        <v>57</v>
      </c>
      <c r="D11" s="26" t="s">
        <v>36</v>
      </c>
      <c r="E11" s="26" t="s">
        <v>79</v>
      </c>
      <c r="F11" s="26" t="s">
        <v>80</v>
      </c>
      <c r="G11" s="26" t="s">
        <v>81</v>
      </c>
      <c r="H11" s="27" t="s">
        <v>35</v>
      </c>
      <c r="I11" s="28">
        <v>1</v>
      </c>
      <c r="J11" s="4">
        <f t="shared" si="0"/>
        <v>1</v>
      </c>
      <c r="K11" s="3" t="s">
        <v>61</v>
      </c>
    </row>
    <row r="12" spans="1:12" x14ac:dyDescent="0.2">
      <c r="A12" s="3" t="s">
        <v>55</v>
      </c>
      <c r="B12" s="3" t="s">
        <v>56</v>
      </c>
      <c r="C12" s="3" t="s">
        <v>57</v>
      </c>
      <c r="D12" s="26" t="s">
        <v>36</v>
      </c>
      <c r="E12" s="30">
        <v>5330014149436</v>
      </c>
      <c r="F12" s="26" t="s">
        <v>82</v>
      </c>
      <c r="G12" s="26" t="s">
        <v>83</v>
      </c>
      <c r="H12" s="27">
        <v>1</v>
      </c>
      <c r="I12" s="28">
        <v>1</v>
      </c>
      <c r="J12" s="4">
        <f t="shared" si="0"/>
        <v>1</v>
      </c>
      <c r="K12" s="3" t="s">
        <v>61</v>
      </c>
    </row>
    <row r="13" spans="1:12" x14ac:dyDescent="0.2">
      <c r="A13" s="3" t="s">
        <v>55</v>
      </c>
      <c r="B13" s="3" t="s">
        <v>56</v>
      </c>
      <c r="C13" s="3" t="s">
        <v>57</v>
      </c>
      <c r="D13" s="26" t="s">
        <v>36</v>
      </c>
      <c r="E13" s="26" t="s">
        <v>84</v>
      </c>
      <c r="F13" s="26" t="s">
        <v>85</v>
      </c>
      <c r="G13" s="26" t="s">
        <v>78</v>
      </c>
      <c r="H13" s="27" t="s">
        <v>35</v>
      </c>
      <c r="I13" s="28">
        <v>1</v>
      </c>
      <c r="J13" s="4">
        <f t="shared" si="0"/>
        <v>1</v>
      </c>
      <c r="K13" s="3" t="s">
        <v>61</v>
      </c>
    </row>
    <row r="14" spans="1:12" x14ac:dyDescent="0.2">
      <c r="A14" s="3" t="s">
        <v>55</v>
      </c>
      <c r="B14" s="3" t="s">
        <v>56</v>
      </c>
      <c r="C14" s="3" t="s">
        <v>57</v>
      </c>
      <c r="D14" s="26" t="s">
        <v>36</v>
      </c>
      <c r="E14" s="26" t="s">
        <v>86</v>
      </c>
      <c r="F14" s="26" t="s">
        <v>87</v>
      </c>
      <c r="G14" s="26" t="s">
        <v>78</v>
      </c>
      <c r="H14" s="27" t="s">
        <v>35</v>
      </c>
      <c r="I14" s="28">
        <v>1</v>
      </c>
      <c r="J14" s="4">
        <f t="shared" si="0"/>
        <v>1</v>
      </c>
      <c r="K14" s="3" t="s">
        <v>61</v>
      </c>
      <c r="L14" s="29" t="s">
        <v>37</v>
      </c>
    </row>
    <row r="15" spans="1:12" x14ac:dyDescent="0.2">
      <c r="A15" s="3" t="s">
        <v>55</v>
      </c>
      <c r="B15" s="3" t="s">
        <v>56</v>
      </c>
      <c r="C15" s="3" t="s">
        <v>57</v>
      </c>
      <c r="D15" s="26" t="s">
        <v>36</v>
      </c>
      <c r="E15" s="26" t="s">
        <v>88</v>
      </c>
      <c r="F15" s="26" t="s">
        <v>89</v>
      </c>
      <c r="G15" s="26" t="s">
        <v>90</v>
      </c>
      <c r="H15" s="27" t="s">
        <v>35</v>
      </c>
      <c r="I15" s="28">
        <v>1</v>
      </c>
      <c r="J15" s="4">
        <f t="shared" si="0"/>
        <v>1</v>
      </c>
      <c r="K15" s="3" t="s">
        <v>61</v>
      </c>
    </row>
    <row r="16" spans="1:12" x14ac:dyDescent="0.2">
      <c r="A16" s="3" t="s">
        <v>55</v>
      </c>
      <c r="B16" s="3" t="s">
        <v>56</v>
      </c>
      <c r="C16" s="3" t="s">
        <v>57</v>
      </c>
      <c r="D16" s="26" t="s">
        <v>36</v>
      </c>
      <c r="E16" s="26" t="s">
        <v>91</v>
      </c>
      <c r="F16" s="26" t="s">
        <v>92</v>
      </c>
      <c r="G16" s="26" t="s">
        <v>78</v>
      </c>
      <c r="H16" s="27" t="s">
        <v>35</v>
      </c>
      <c r="I16" s="28">
        <v>1</v>
      </c>
      <c r="J16" s="4">
        <f t="shared" si="0"/>
        <v>1</v>
      </c>
      <c r="K16" s="3" t="s">
        <v>61</v>
      </c>
    </row>
    <row r="17" spans="1:12" x14ac:dyDescent="0.2">
      <c r="A17" s="3" t="s">
        <v>55</v>
      </c>
      <c r="B17" s="3" t="s">
        <v>56</v>
      </c>
      <c r="C17" s="3" t="s">
        <v>57</v>
      </c>
      <c r="D17" s="26" t="s">
        <v>93</v>
      </c>
      <c r="E17" s="26" t="s">
        <v>94</v>
      </c>
      <c r="F17" s="26" t="s">
        <v>95</v>
      </c>
      <c r="G17" s="26" t="s">
        <v>90</v>
      </c>
      <c r="H17" s="27" t="s">
        <v>35</v>
      </c>
      <c r="I17" s="28">
        <v>1</v>
      </c>
      <c r="J17" s="4">
        <f t="shared" si="0"/>
        <v>1</v>
      </c>
      <c r="K17" s="3" t="s">
        <v>61</v>
      </c>
      <c r="L17" s="29" t="s">
        <v>96</v>
      </c>
    </row>
    <row r="18" spans="1:12" x14ac:dyDescent="0.2">
      <c r="A18" s="3" t="s">
        <v>55</v>
      </c>
      <c r="B18" s="3" t="s">
        <v>56</v>
      </c>
      <c r="C18" s="3" t="s">
        <v>57</v>
      </c>
      <c r="D18" s="26" t="s">
        <v>36</v>
      </c>
      <c r="E18" s="26" t="s">
        <v>97</v>
      </c>
      <c r="F18" s="26" t="s">
        <v>98</v>
      </c>
      <c r="G18" s="26" t="s">
        <v>78</v>
      </c>
      <c r="H18" s="27" t="s">
        <v>35</v>
      </c>
      <c r="I18" s="28">
        <v>1</v>
      </c>
      <c r="J18" s="4">
        <f t="shared" si="0"/>
        <v>1</v>
      </c>
      <c r="K18" s="3" t="s">
        <v>61</v>
      </c>
      <c r="L18" s="29" t="s">
        <v>96</v>
      </c>
    </row>
    <row r="19" spans="1:12" x14ac:dyDescent="0.2">
      <c r="A19" s="3" t="s">
        <v>55</v>
      </c>
      <c r="B19" s="3" t="s">
        <v>56</v>
      </c>
      <c r="C19" s="3" t="s">
        <v>57</v>
      </c>
      <c r="D19" s="26" t="s">
        <v>36</v>
      </c>
      <c r="E19" s="30">
        <v>5330011724657</v>
      </c>
      <c r="F19" s="26">
        <v>6583010</v>
      </c>
      <c r="G19" s="26" t="s">
        <v>99</v>
      </c>
      <c r="H19" s="27">
        <v>1</v>
      </c>
      <c r="I19" s="28">
        <v>1</v>
      </c>
      <c r="J19" s="4">
        <f t="shared" si="0"/>
        <v>1</v>
      </c>
      <c r="K19" s="3" t="s">
        <v>61</v>
      </c>
    </row>
    <row r="20" spans="1:12" x14ac:dyDescent="0.2">
      <c r="A20" s="3" t="s">
        <v>55</v>
      </c>
      <c r="B20" s="3" t="s">
        <v>56</v>
      </c>
      <c r="C20" s="3" t="s">
        <v>57</v>
      </c>
      <c r="D20" s="26" t="s">
        <v>36</v>
      </c>
      <c r="E20" s="30">
        <v>5310013960976</v>
      </c>
      <c r="F20" s="26" t="s">
        <v>100</v>
      </c>
      <c r="G20" s="26" t="s">
        <v>101</v>
      </c>
      <c r="H20" s="27">
        <v>4</v>
      </c>
      <c r="I20" s="28">
        <v>1</v>
      </c>
      <c r="J20" s="4">
        <f t="shared" si="0"/>
        <v>4</v>
      </c>
      <c r="K20" s="3" t="s">
        <v>61</v>
      </c>
    </row>
    <row r="21" spans="1:12" x14ac:dyDescent="0.2">
      <c r="A21" s="3" t="s">
        <v>55</v>
      </c>
      <c r="B21" s="3" t="s">
        <v>56</v>
      </c>
      <c r="C21" s="3" t="s">
        <v>57</v>
      </c>
      <c r="D21" s="26" t="s">
        <v>36</v>
      </c>
      <c r="E21" s="30">
        <v>5310013529575</v>
      </c>
      <c r="F21" s="26" t="s">
        <v>102</v>
      </c>
      <c r="G21" s="26" t="s">
        <v>101</v>
      </c>
      <c r="H21" s="27">
        <v>14</v>
      </c>
      <c r="I21" s="28">
        <v>1</v>
      </c>
      <c r="J21" s="4">
        <f t="shared" si="0"/>
        <v>14</v>
      </c>
      <c r="K21" s="3" t="s">
        <v>61</v>
      </c>
    </row>
    <row r="22" spans="1:12" x14ac:dyDescent="0.2">
      <c r="A22" s="3" t="s">
        <v>55</v>
      </c>
      <c r="B22" s="3" t="s">
        <v>56</v>
      </c>
      <c r="C22" s="3" t="s">
        <v>57</v>
      </c>
      <c r="D22" s="26" t="s">
        <v>36</v>
      </c>
      <c r="E22" s="30">
        <v>5310013529588</v>
      </c>
      <c r="F22" s="26" t="s">
        <v>103</v>
      </c>
      <c r="G22" s="26" t="s">
        <v>101</v>
      </c>
      <c r="H22" s="27">
        <v>1</v>
      </c>
      <c r="I22" s="28">
        <v>1</v>
      </c>
      <c r="J22" s="4">
        <f t="shared" si="0"/>
        <v>1</v>
      </c>
      <c r="K22" s="3" t="s">
        <v>61</v>
      </c>
    </row>
    <row r="23" spans="1:12" x14ac:dyDescent="0.2">
      <c r="A23" s="3" t="s">
        <v>55</v>
      </c>
      <c r="B23" s="3" t="s">
        <v>56</v>
      </c>
      <c r="C23" s="3" t="s">
        <v>57</v>
      </c>
      <c r="D23" s="26" t="s">
        <v>36</v>
      </c>
      <c r="E23" s="26" t="s">
        <v>104</v>
      </c>
      <c r="F23" s="26" t="s">
        <v>105</v>
      </c>
      <c r="G23" s="26" t="s">
        <v>106</v>
      </c>
      <c r="H23" s="27" t="s">
        <v>35</v>
      </c>
      <c r="I23" s="28">
        <v>1</v>
      </c>
      <c r="J23" s="4">
        <f t="shared" si="0"/>
        <v>1</v>
      </c>
      <c r="K23" s="3" t="s">
        <v>61</v>
      </c>
    </row>
    <row r="24" spans="1:12" x14ac:dyDescent="0.2">
      <c r="A24" s="3" t="s">
        <v>55</v>
      </c>
      <c r="B24" s="3" t="s">
        <v>56</v>
      </c>
      <c r="C24" s="3" t="s">
        <v>57</v>
      </c>
      <c r="D24" s="26" t="s">
        <v>36</v>
      </c>
      <c r="E24" s="26" t="s">
        <v>107</v>
      </c>
      <c r="F24" s="26" t="s">
        <v>108</v>
      </c>
      <c r="G24" s="26" t="s">
        <v>109</v>
      </c>
      <c r="H24" s="27" t="s">
        <v>35</v>
      </c>
      <c r="I24" s="28">
        <v>1</v>
      </c>
      <c r="J24" s="4">
        <f t="shared" si="0"/>
        <v>1</v>
      </c>
      <c r="K24" s="3" t="s">
        <v>61</v>
      </c>
    </row>
    <row r="25" spans="1:12" x14ac:dyDescent="0.2">
      <c r="A25" s="3" t="s">
        <v>55</v>
      </c>
      <c r="B25" s="3" t="s">
        <v>56</v>
      </c>
      <c r="C25" s="3" t="s">
        <v>57</v>
      </c>
      <c r="D25" s="26" t="s">
        <v>36</v>
      </c>
      <c r="E25" s="30">
        <v>5330013089653</v>
      </c>
      <c r="F25" s="26" t="s">
        <v>110</v>
      </c>
      <c r="G25" s="26" t="s">
        <v>90</v>
      </c>
      <c r="H25" s="27" t="s">
        <v>35</v>
      </c>
      <c r="I25" s="28">
        <v>1</v>
      </c>
      <c r="J25" s="4">
        <f t="shared" si="0"/>
        <v>1</v>
      </c>
      <c r="K25" s="3" t="s">
        <v>61</v>
      </c>
    </row>
    <row r="26" spans="1:12" x14ac:dyDescent="0.2">
      <c r="A26" s="3" t="s">
        <v>55</v>
      </c>
      <c r="B26" s="3" t="s">
        <v>56</v>
      </c>
      <c r="C26" s="3" t="s">
        <v>57</v>
      </c>
      <c r="D26" s="26" t="s">
        <v>36</v>
      </c>
      <c r="E26" s="30">
        <v>5310002083755</v>
      </c>
      <c r="F26" s="26" t="s">
        <v>111</v>
      </c>
      <c r="G26" s="26" t="s">
        <v>112</v>
      </c>
      <c r="H26" s="27">
        <v>4</v>
      </c>
      <c r="I26" s="28">
        <v>1</v>
      </c>
      <c r="J26" s="4">
        <f t="shared" si="0"/>
        <v>4</v>
      </c>
      <c r="K26" s="3" t="s">
        <v>61</v>
      </c>
    </row>
    <row r="27" spans="1:12" x14ac:dyDescent="0.2">
      <c r="A27" s="3" t="s">
        <v>55</v>
      </c>
      <c r="B27" s="3" t="s">
        <v>56</v>
      </c>
      <c r="C27" s="3" t="s">
        <v>57</v>
      </c>
      <c r="D27" s="26" t="s">
        <v>36</v>
      </c>
      <c r="E27" s="26" t="s">
        <v>113</v>
      </c>
      <c r="F27" s="26" t="s">
        <v>114</v>
      </c>
      <c r="G27" s="26" t="s">
        <v>26</v>
      </c>
      <c r="H27" s="27" t="s">
        <v>35</v>
      </c>
      <c r="I27" s="28">
        <v>1</v>
      </c>
      <c r="J27" s="4">
        <f t="shared" si="0"/>
        <v>1</v>
      </c>
      <c r="K27" s="3" t="s">
        <v>61</v>
      </c>
    </row>
    <row r="28" spans="1:12" x14ac:dyDescent="0.2">
      <c r="A28" s="3" t="s">
        <v>55</v>
      </c>
      <c r="B28" s="3" t="s">
        <v>56</v>
      </c>
      <c r="C28" s="3" t="s">
        <v>57</v>
      </c>
      <c r="D28" s="26" t="s">
        <v>36</v>
      </c>
      <c r="E28" s="26" t="s">
        <v>115</v>
      </c>
      <c r="F28" s="26" t="s">
        <v>116</v>
      </c>
      <c r="G28" s="26" t="s">
        <v>41</v>
      </c>
      <c r="H28" s="27" t="s">
        <v>25</v>
      </c>
      <c r="I28" s="28">
        <v>1</v>
      </c>
      <c r="J28" s="4">
        <f t="shared" si="0"/>
        <v>2</v>
      </c>
      <c r="K28" s="3" t="s">
        <v>61</v>
      </c>
    </row>
    <row r="29" spans="1:12" x14ac:dyDescent="0.2">
      <c r="A29" s="3" t="s">
        <v>55</v>
      </c>
      <c r="B29" s="3" t="s">
        <v>56</v>
      </c>
      <c r="C29" s="3" t="s">
        <v>57</v>
      </c>
      <c r="D29" s="26" t="s">
        <v>36</v>
      </c>
      <c r="E29" s="26" t="s">
        <v>117</v>
      </c>
      <c r="F29" s="26" t="s">
        <v>118</v>
      </c>
      <c r="G29" s="26" t="s">
        <v>41</v>
      </c>
      <c r="H29" s="27" t="s">
        <v>119</v>
      </c>
      <c r="I29" s="28">
        <v>1</v>
      </c>
      <c r="J29" s="4">
        <f t="shared" si="0"/>
        <v>10</v>
      </c>
      <c r="K29" s="3" t="s">
        <v>61</v>
      </c>
    </row>
    <row r="30" spans="1:12" x14ac:dyDescent="0.2">
      <c r="A30" s="3" t="s">
        <v>55</v>
      </c>
      <c r="B30" s="3" t="s">
        <v>56</v>
      </c>
      <c r="C30" s="3" t="s">
        <v>57</v>
      </c>
      <c r="D30" s="26" t="s">
        <v>36</v>
      </c>
      <c r="E30" s="26" t="s">
        <v>120</v>
      </c>
      <c r="F30" s="26" t="s">
        <v>121</v>
      </c>
      <c r="G30" s="26" t="s">
        <v>41</v>
      </c>
      <c r="H30" s="27" t="s">
        <v>25</v>
      </c>
      <c r="I30" s="28">
        <v>1</v>
      </c>
      <c r="J30" s="4">
        <f t="shared" si="0"/>
        <v>2</v>
      </c>
      <c r="K30" s="3" t="s">
        <v>61</v>
      </c>
    </row>
    <row r="31" spans="1:12" x14ac:dyDescent="0.2">
      <c r="A31" s="3" t="s">
        <v>55</v>
      </c>
      <c r="B31" s="3" t="s">
        <v>56</v>
      </c>
      <c r="C31" s="3" t="s">
        <v>57</v>
      </c>
      <c r="D31" s="26" t="s">
        <v>36</v>
      </c>
      <c r="E31" s="26" t="s">
        <v>42</v>
      </c>
      <c r="F31" s="26" t="s">
        <v>43</v>
      </c>
      <c r="G31" s="26" t="s">
        <v>41</v>
      </c>
      <c r="H31" s="27" t="s">
        <v>27</v>
      </c>
      <c r="I31" s="28">
        <v>1</v>
      </c>
      <c r="J31" s="4">
        <f t="shared" si="0"/>
        <v>4</v>
      </c>
      <c r="K31" s="3" t="s">
        <v>61</v>
      </c>
    </row>
    <row r="32" spans="1:12" x14ac:dyDescent="0.2">
      <c r="A32" s="3" t="s">
        <v>55</v>
      </c>
      <c r="B32" s="3" t="s">
        <v>56</v>
      </c>
      <c r="C32" s="3" t="s">
        <v>57</v>
      </c>
      <c r="D32" s="26" t="s">
        <v>36</v>
      </c>
      <c r="E32" s="26" t="s">
        <v>122</v>
      </c>
      <c r="F32" s="26" t="s">
        <v>123</v>
      </c>
      <c r="G32" s="26" t="s">
        <v>26</v>
      </c>
      <c r="H32" s="27" t="s">
        <v>35</v>
      </c>
      <c r="I32" s="28">
        <v>1</v>
      </c>
      <c r="J32" s="4">
        <f t="shared" si="0"/>
        <v>1</v>
      </c>
      <c r="K32" s="3" t="s">
        <v>61</v>
      </c>
    </row>
    <row r="33" spans="1:11" x14ac:dyDescent="0.2">
      <c r="A33" s="3" t="s">
        <v>55</v>
      </c>
      <c r="B33" s="3" t="s">
        <v>56</v>
      </c>
      <c r="C33" s="3" t="s">
        <v>57</v>
      </c>
      <c r="D33" s="26" t="s">
        <v>36</v>
      </c>
      <c r="E33" s="26" t="s">
        <v>124</v>
      </c>
      <c r="F33" s="26" t="s">
        <v>125</v>
      </c>
      <c r="G33" s="26" t="s">
        <v>26</v>
      </c>
      <c r="H33" s="27" t="s">
        <v>35</v>
      </c>
      <c r="I33" s="28">
        <v>1</v>
      </c>
      <c r="J33" s="4">
        <f t="shared" si="0"/>
        <v>1</v>
      </c>
      <c r="K33" s="3" t="s">
        <v>61</v>
      </c>
    </row>
    <row r="34" spans="1:11" x14ac:dyDescent="0.2">
      <c r="A34" s="3" t="s">
        <v>55</v>
      </c>
      <c r="B34" s="3" t="s">
        <v>56</v>
      </c>
      <c r="C34" s="3" t="s">
        <v>57</v>
      </c>
      <c r="D34" s="26" t="s">
        <v>36</v>
      </c>
      <c r="E34" s="26" t="s">
        <v>126</v>
      </c>
      <c r="F34" s="26" t="s">
        <v>127</v>
      </c>
      <c r="G34" s="26" t="s">
        <v>26</v>
      </c>
      <c r="H34" s="27" t="s">
        <v>35</v>
      </c>
      <c r="I34" s="28">
        <v>1</v>
      </c>
      <c r="J34" s="4">
        <f t="shared" si="0"/>
        <v>1</v>
      </c>
      <c r="K34" s="3" t="s">
        <v>61</v>
      </c>
    </row>
    <row r="35" spans="1:11" x14ac:dyDescent="0.2">
      <c r="A35" s="3" t="s">
        <v>55</v>
      </c>
      <c r="B35" s="3" t="s">
        <v>56</v>
      </c>
      <c r="C35" s="3" t="s">
        <v>57</v>
      </c>
      <c r="D35" s="26" t="s">
        <v>36</v>
      </c>
      <c r="E35" s="30">
        <v>5331001675120</v>
      </c>
      <c r="F35" s="26" t="s">
        <v>128</v>
      </c>
      <c r="G35" s="26" t="s">
        <v>90</v>
      </c>
      <c r="H35" s="27">
        <v>1</v>
      </c>
      <c r="I35" s="28">
        <v>1</v>
      </c>
      <c r="J35" s="4">
        <f t="shared" si="0"/>
        <v>1</v>
      </c>
      <c r="K35" s="3" t="s">
        <v>61</v>
      </c>
    </row>
    <row r="36" spans="1:11" x14ac:dyDescent="0.2">
      <c r="A36" s="3" t="s">
        <v>55</v>
      </c>
      <c r="B36" s="3" t="s">
        <v>56</v>
      </c>
      <c r="C36" s="3" t="s">
        <v>57</v>
      </c>
      <c r="D36" s="26" t="s">
        <v>36</v>
      </c>
      <c r="E36" s="30">
        <v>5331010263795</v>
      </c>
      <c r="F36" s="26" t="s">
        <v>129</v>
      </c>
      <c r="G36" s="26" t="s">
        <v>90</v>
      </c>
      <c r="H36" s="27">
        <v>5</v>
      </c>
      <c r="I36" s="28">
        <v>1</v>
      </c>
      <c r="J36" s="4">
        <f t="shared" si="0"/>
        <v>5</v>
      </c>
      <c r="K36" s="3" t="s">
        <v>61</v>
      </c>
    </row>
    <row r="37" spans="1:11" x14ac:dyDescent="0.2">
      <c r="A37" s="3" t="s">
        <v>55</v>
      </c>
      <c r="B37" s="3" t="s">
        <v>56</v>
      </c>
      <c r="C37" s="3" t="s">
        <v>57</v>
      </c>
      <c r="D37" s="26" t="s">
        <v>36</v>
      </c>
      <c r="E37" s="30">
        <v>5331001407668</v>
      </c>
      <c r="F37" s="26" t="s">
        <v>130</v>
      </c>
      <c r="G37" s="26" t="s">
        <v>90</v>
      </c>
      <c r="H37" s="27">
        <v>1</v>
      </c>
      <c r="I37" s="28">
        <v>1</v>
      </c>
      <c r="J37" s="4">
        <f t="shared" si="0"/>
        <v>1</v>
      </c>
      <c r="K37" s="3" t="s">
        <v>61</v>
      </c>
    </row>
    <row r="38" spans="1:11" x14ac:dyDescent="0.2">
      <c r="A38" s="3" t="s">
        <v>55</v>
      </c>
      <c r="B38" s="3" t="s">
        <v>56</v>
      </c>
      <c r="C38" s="3" t="s">
        <v>57</v>
      </c>
      <c r="D38" s="26" t="s">
        <v>36</v>
      </c>
      <c r="E38" s="26" t="s">
        <v>131</v>
      </c>
      <c r="F38" s="26" t="s">
        <v>132</v>
      </c>
      <c r="G38" s="26" t="s">
        <v>90</v>
      </c>
      <c r="H38" s="27" t="s">
        <v>35</v>
      </c>
      <c r="I38" s="28">
        <v>1</v>
      </c>
      <c r="J38" s="4">
        <f t="shared" si="0"/>
        <v>1</v>
      </c>
      <c r="K38" s="3" t="s">
        <v>61</v>
      </c>
    </row>
    <row r="39" spans="1:11" x14ac:dyDescent="0.2">
      <c r="A39" s="3" t="s">
        <v>55</v>
      </c>
      <c r="B39" s="3" t="s">
        <v>56</v>
      </c>
      <c r="C39" s="3" t="s">
        <v>57</v>
      </c>
      <c r="D39" s="26" t="s">
        <v>36</v>
      </c>
      <c r="E39" s="26" t="s">
        <v>133</v>
      </c>
      <c r="F39" s="26" t="s">
        <v>134</v>
      </c>
      <c r="G39" s="26" t="s">
        <v>41</v>
      </c>
      <c r="H39" s="27" t="s">
        <v>25</v>
      </c>
      <c r="I39" s="28">
        <v>1</v>
      </c>
      <c r="J39" s="4">
        <f t="shared" si="0"/>
        <v>2</v>
      </c>
      <c r="K39" s="3" t="s">
        <v>61</v>
      </c>
    </row>
    <row r="40" spans="1:11" x14ac:dyDescent="0.2">
      <c r="A40" s="3" t="s">
        <v>55</v>
      </c>
      <c r="B40" s="3" t="s">
        <v>56</v>
      </c>
      <c r="C40" s="3" t="s">
        <v>57</v>
      </c>
      <c r="D40" s="26" t="s">
        <v>36</v>
      </c>
      <c r="E40" s="26" t="s">
        <v>135</v>
      </c>
      <c r="F40" s="26" t="s">
        <v>136</v>
      </c>
      <c r="G40" s="26" t="s">
        <v>40</v>
      </c>
      <c r="H40" s="27" t="s">
        <v>35</v>
      </c>
      <c r="I40" s="28">
        <v>1</v>
      </c>
      <c r="J40" s="4">
        <f t="shared" si="0"/>
        <v>1</v>
      </c>
      <c r="K40" s="3" t="s">
        <v>61</v>
      </c>
    </row>
    <row r="41" spans="1:11" x14ac:dyDescent="0.2">
      <c r="A41" s="3" t="s">
        <v>55</v>
      </c>
      <c r="B41" s="3" t="s">
        <v>56</v>
      </c>
      <c r="C41" s="3" t="s">
        <v>57</v>
      </c>
      <c r="D41" s="26" t="s">
        <v>36</v>
      </c>
      <c r="E41" s="30">
        <v>5310001861381</v>
      </c>
      <c r="F41" s="26" t="s">
        <v>137</v>
      </c>
      <c r="G41" s="26" t="s">
        <v>138</v>
      </c>
      <c r="H41" s="27">
        <v>1</v>
      </c>
      <c r="I41" s="28">
        <v>1</v>
      </c>
      <c r="J41" s="4">
        <f t="shared" si="0"/>
        <v>1</v>
      </c>
      <c r="K41" s="3" t="s">
        <v>61</v>
      </c>
    </row>
  </sheetData>
  <sortState ref="A4:N43">
    <sortCondition ref="E4:E43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E22" sqref="E22"/>
    </sheetView>
  </sheetViews>
  <sheetFormatPr defaultRowHeight="12.75" x14ac:dyDescent="0.2"/>
  <cols>
    <col min="1" max="1" width="6.28515625" style="7" customWidth="1"/>
    <col min="2" max="2" width="7.5703125" style="7" customWidth="1"/>
    <col min="3" max="3" width="17.28515625" style="7" bestFit="1" customWidth="1"/>
    <col min="4" max="4" width="15.85546875" style="10" bestFit="1" customWidth="1"/>
    <col min="5" max="5" width="24.140625" style="10" bestFit="1" customWidth="1"/>
    <col min="6" max="6" width="5" style="11" bestFit="1" customWidth="1"/>
    <col min="7" max="7" width="9.28515625" style="7" bestFit="1" customWidth="1"/>
    <col min="8" max="8" width="10.5703125" style="7" bestFit="1" customWidth="1"/>
    <col min="9" max="9" width="13.85546875" style="7" customWidth="1"/>
    <col min="10" max="10" width="10.7109375" style="7" customWidth="1"/>
    <col min="11" max="11" width="16.140625" style="7" bestFit="1" customWidth="1"/>
    <col min="12" max="12" width="16.28515625" style="7" customWidth="1"/>
    <col min="13" max="13" width="16.5703125" style="7" customWidth="1"/>
    <col min="14" max="16384" width="9.140625" style="7"/>
  </cols>
  <sheetData>
    <row r="1" spans="1:11" x14ac:dyDescent="0.2">
      <c r="A1" s="51"/>
      <c r="B1" s="51"/>
      <c r="C1" s="52" t="s">
        <v>3</v>
      </c>
      <c r="D1" s="53" t="s">
        <v>139</v>
      </c>
      <c r="E1" s="54"/>
      <c r="F1" s="54"/>
      <c r="G1" s="55" t="s">
        <v>4</v>
      </c>
      <c r="H1" s="51" t="s">
        <v>191</v>
      </c>
      <c r="J1" s="1"/>
      <c r="K1" s="1"/>
    </row>
    <row r="2" spans="1:11" x14ac:dyDescent="0.2">
      <c r="A2" s="51"/>
      <c r="B2" s="51"/>
      <c r="C2" s="52" t="s">
        <v>6</v>
      </c>
      <c r="D2" s="77" t="s">
        <v>48</v>
      </c>
      <c r="E2" s="78"/>
      <c r="F2" s="54"/>
      <c r="G2" s="55" t="s">
        <v>7</v>
      </c>
      <c r="H2" s="56">
        <v>41967</v>
      </c>
      <c r="J2" s="1"/>
      <c r="K2" s="1"/>
    </row>
    <row r="3" spans="1:11" x14ac:dyDescent="0.2">
      <c r="A3" s="51"/>
      <c r="B3" s="51"/>
      <c r="C3" s="52" t="s">
        <v>8</v>
      </c>
      <c r="D3" s="57" t="s">
        <v>21</v>
      </c>
      <c r="E3" s="51" t="s">
        <v>193</v>
      </c>
      <c r="F3" s="54"/>
      <c r="G3" s="54"/>
      <c r="H3" s="54"/>
      <c r="I3" s="38"/>
      <c r="J3" s="1"/>
      <c r="K3" s="1"/>
    </row>
    <row r="4" spans="1:11" x14ac:dyDescent="0.2">
      <c r="A4" s="51"/>
      <c r="B4" s="51"/>
      <c r="C4" s="52" t="s">
        <v>9</v>
      </c>
      <c r="D4" s="58" t="s">
        <v>22</v>
      </c>
      <c r="E4" s="52"/>
      <c r="F4" s="54"/>
      <c r="G4" s="54"/>
      <c r="H4" s="54"/>
      <c r="I4" s="38"/>
      <c r="J4" s="1"/>
      <c r="K4" s="1"/>
    </row>
    <row r="5" spans="1:11" x14ac:dyDescent="0.2">
      <c r="A5" s="51"/>
      <c r="B5" s="51" t="s">
        <v>17</v>
      </c>
      <c r="C5" s="52" t="s">
        <v>10</v>
      </c>
      <c r="D5" s="79" t="s">
        <v>194</v>
      </c>
      <c r="E5" s="80"/>
      <c r="F5" s="80"/>
      <c r="G5" s="54"/>
      <c r="H5" s="54"/>
      <c r="I5" s="38"/>
      <c r="J5" s="1"/>
      <c r="K5" s="1"/>
    </row>
    <row r="6" spans="1:11" x14ac:dyDescent="0.2">
      <c r="A6" s="51"/>
      <c r="B6" s="51" t="s">
        <v>23</v>
      </c>
      <c r="C6" s="52" t="s">
        <v>11</v>
      </c>
      <c r="D6" s="57">
        <v>36</v>
      </c>
      <c r="E6" s="51" t="s">
        <v>56</v>
      </c>
      <c r="F6" s="54"/>
      <c r="G6" s="54"/>
      <c r="H6" s="54"/>
      <c r="I6" s="38"/>
      <c r="J6" s="1"/>
      <c r="K6" s="1"/>
    </row>
    <row r="7" spans="1:11" x14ac:dyDescent="0.2">
      <c r="A7" s="51"/>
      <c r="B7" s="51"/>
      <c r="C7" s="52" t="s">
        <v>12</v>
      </c>
      <c r="D7" s="57">
        <v>3</v>
      </c>
      <c r="E7" s="59"/>
      <c r="F7" s="54"/>
      <c r="G7" s="54"/>
      <c r="H7" s="54"/>
      <c r="I7" s="38"/>
      <c r="J7" s="1"/>
      <c r="K7" s="1"/>
    </row>
    <row r="8" spans="1:11" x14ac:dyDescent="0.2">
      <c r="A8" s="51"/>
      <c r="B8" s="51"/>
      <c r="C8" s="52"/>
      <c r="D8" s="57"/>
      <c r="E8" s="54"/>
      <c r="F8" s="54"/>
      <c r="G8" s="54"/>
      <c r="H8" s="54"/>
      <c r="I8" s="38"/>
    </row>
    <row r="9" spans="1:11" x14ac:dyDescent="0.2">
      <c r="A9" s="60" t="s">
        <v>14</v>
      </c>
      <c r="B9" s="60" t="s">
        <v>16</v>
      </c>
      <c r="C9" s="60" t="s">
        <v>18</v>
      </c>
      <c r="D9" s="61" t="s">
        <v>0</v>
      </c>
      <c r="E9" s="60" t="s">
        <v>1</v>
      </c>
      <c r="F9" s="60" t="s">
        <v>2</v>
      </c>
      <c r="G9" s="60" t="s">
        <v>20</v>
      </c>
      <c r="H9" s="60" t="s">
        <v>15</v>
      </c>
    </row>
    <row r="10" spans="1:11" ht="12.75" customHeight="1" x14ac:dyDescent="0.25">
      <c r="A10" s="62">
        <v>1</v>
      </c>
      <c r="B10" s="63" t="s">
        <v>147</v>
      </c>
      <c r="C10" s="64" t="s">
        <v>125</v>
      </c>
      <c r="D10" s="65">
        <v>5331008045695</v>
      </c>
      <c r="E10" s="64" t="s">
        <v>26</v>
      </c>
      <c r="F10" s="66">
        <v>1</v>
      </c>
      <c r="G10" s="67">
        <f t="shared" ref="G10:G49" si="0">F10*1</f>
        <v>1</v>
      </c>
      <c r="H10" s="67" t="s">
        <v>192</v>
      </c>
      <c r="I10" s="15"/>
    </row>
    <row r="11" spans="1:11" x14ac:dyDescent="0.2">
      <c r="A11" s="62">
        <v>2</v>
      </c>
      <c r="B11" s="63" t="s">
        <v>143</v>
      </c>
      <c r="C11" s="64" t="s">
        <v>105</v>
      </c>
      <c r="D11" s="65">
        <v>5340008170912</v>
      </c>
      <c r="E11" s="64" t="s">
        <v>195</v>
      </c>
      <c r="F11" s="66">
        <v>1</v>
      </c>
      <c r="G11" s="67">
        <f t="shared" si="0"/>
        <v>1</v>
      </c>
      <c r="H11" s="67" t="s">
        <v>192</v>
      </c>
    </row>
    <row r="12" spans="1:11" x14ac:dyDescent="0.2">
      <c r="A12" s="62">
        <v>3</v>
      </c>
      <c r="B12" s="63" t="s">
        <v>148</v>
      </c>
      <c r="C12" s="64" t="s">
        <v>127</v>
      </c>
      <c r="D12" s="68">
        <v>5331008052966</v>
      </c>
      <c r="E12" s="64" t="s">
        <v>26</v>
      </c>
      <c r="F12" s="66">
        <v>1</v>
      </c>
      <c r="G12" s="67">
        <f t="shared" si="0"/>
        <v>1</v>
      </c>
      <c r="H12" s="67" t="s">
        <v>192</v>
      </c>
    </row>
    <row r="13" spans="1:11" x14ac:dyDescent="0.2">
      <c r="A13" s="62">
        <v>4</v>
      </c>
      <c r="B13" s="63" t="s">
        <v>45</v>
      </c>
      <c r="C13" s="64" t="s">
        <v>43</v>
      </c>
      <c r="D13" s="65">
        <v>5305005285293</v>
      </c>
      <c r="E13" s="64" t="s">
        <v>41</v>
      </c>
      <c r="F13" s="66">
        <v>4</v>
      </c>
      <c r="G13" s="67">
        <f t="shared" si="0"/>
        <v>4</v>
      </c>
      <c r="H13" s="67" t="s">
        <v>192</v>
      </c>
    </row>
    <row r="14" spans="1:11" x14ac:dyDescent="0.2">
      <c r="A14" s="62">
        <v>5</v>
      </c>
      <c r="B14" s="63" t="s">
        <v>146</v>
      </c>
      <c r="C14" s="64" t="s">
        <v>123</v>
      </c>
      <c r="D14" s="65">
        <v>5331000062249</v>
      </c>
      <c r="E14" s="64" t="s">
        <v>26</v>
      </c>
      <c r="F14" s="66">
        <v>1</v>
      </c>
      <c r="G14" s="67">
        <f t="shared" si="0"/>
        <v>1</v>
      </c>
      <c r="H14" s="67" t="s">
        <v>192</v>
      </c>
    </row>
    <row r="15" spans="1:11" x14ac:dyDescent="0.2">
      <c r="A15" s="62">
        <v>6</v>
      </c>
      <c r="B15" s="63" t="s">
        <v>150</v>
      </c>
      <c r="C15" s="64" t="s">
        <v>130</v>
      </c>
      <c r="D15" s="65">
        <v>5331001407668</v>
      </c>
      <c r="E15" s="64" t="s">
        <v>90</v>
      </c>
      <c r="F15" s="64">
        <v>1</v>
      </c>
      <c r="G15" s="67">
        <f t="shared" si="0"/>
        <v>1</v>
      </c>
      <c r="H15" s="67" t="s">
        <v>192</v>
      </c>
    </row>
    <row r="16" spans="1:11" x14ac:dyDescent="0.2">
      <c r="A16" s="62">
        <v>7</v>
      </c>
      <c r="B16" s="63" t="s">
        <v>145</v>
      </c>
      <c r="C16" s="64" t="s">
        <v>121</v>
      </c>
      <c r="D16" s="65">
        <v>5305005299442</v>
      </c>
      <c r="E16" s="64" t="s">
        <v>41</v>
      </c>
      <c r="F16" s="66">
        <v>2</v>
      </c>
      <c r="G16" s="67">
        <f t="shared" si="0"/>
        <v>2</v>
      </c>
      <c r="H16" s="67" t="s">
        <v>192</v>
      </c>
    </row>
    <row r="17" spans="1:8" x14ac:dyDescent="0.2">
      <c r="A17" s="62">
        <v>8</v>
      </c>
      <c r="B17" s="63" t="s">
        <v>142</v>
      </c>
      <c r="C17" s="64" t="s">
        <v>89</v>
      </c>
      <c r="D17" s="65">
        <v>5331001661026</v>
      </c>
      <c r="E17" s="64" t="s">
        <v>90</v>
      </c>
      <c r="F17" s="64">
        <v>3</v>
      </c>
      <c r="G17" s="67">
        <v>3</v>
      </c>
      <c r="H17" s="67" t="s">
        <v>192</v>
      </c>
    </row>
    <row r="18" spans="1:8" x14ac:dyDescent="0.2">
      <c r="A18" s="62">
        <v>9</v>
      </c>
      <c r="B18" s="63" t="s">
        <v>144</v>
      </c>
      <c r="C18" s="64" t="s">
        <v>111</v>
      </c>
      <c r="D18" s="65">
        <v>5310002083755</v>
      </c>
      <c r="E18" s="64" t="s">
        <v>112</v>
      </c>
      <c r="F18" s="64">
        <v>4</v>
      </c>
      <c r="G18" s="67">
        <f t="shared" si="0"/>
        <v>4</v>
      </c>
      <c r="H18" s="67" t="s">
        <v>192</v>
      </c>
    </row>
    <row r="19" spans="1:8" x14ac:dyDescent="0.2">
      <c r="A19" s="62">
        <v>10</v>
      </c>
      <c r="B19" s="63" t="s">
        <v>152</v>
      </c>
      <c r="C19" s="64" t="s">
        <v>134</v>
      </c>
      <c r="D19" s="65">
        <v>5305000567962</v>
      </c>
      <c r="E19" s="64" t="s">
        <v>41</v>
      </c>
      <c r="F19" s="66">
        <v>2</v>
      </c>
      <c r="G19" s="67">
        <f t="shared" si="0"/>
        <v>2</v>
      </c>
      <c r="H19" s="67" t="s">
        <v>192</v>
      </c>
    </row>
    <row r="20" spans="1:8" x14ac:dyDescent="0.2">
      <c r="A20" s="62">
        <v>11</v>
      </c>
      <c r="B20" s="63" t="s">
        <v>149</v>
      </c>
      <c r="C20" s="64" t="s">
        <v>128</v>
      </c>
      <c r="D20" s="65">
        <v>5331001675120</v>
      </c>
      <c r="E20" s="64" t="s">
        <v>90</v>
      </c>
      <c r="F20" s="64">
        <v>1</v>
      </c>
      <c r="G20" s="67">
        <f t="shared" si="0"/>
        <v>1</v>
      </c>
      <c r="H20" s="67" t="s">
        <v>192</v>
      </c>
    </row>
    <row r="21" spans="1:8" x14ac:dyDescent="0.2">
      <c r="A21" s="62">
        <v>12</v>
      </c>
      <c r="B21" s="63" t="s">
        <v>151</v>
      </c>
      <c r="C21" s="64" t="s">
        <v>132</v>
      </c>
      <c r="D21" s="65">
        <v>5330000039271</v>
      </c>
      <c r="E21" s="64" t="s">
        <v>90</v>
      </c>
      <c r="F21" s="66">
        <v>1</v>
      </c>
      <c r="G21" s="67">
        <f t="shared" si="0"/>
        <v>1</v>
      </c>
      <c r="H21" s="67" t="s">
        <v>192</v>
      </c>
    </row>
    <row r="22" spans="1:8" x14ac:dyDescent="0.2">
      <c r="A22" s="62">
        <v>13</v>
      </c>
      <c r="B22" s="60" t="s">
        <v>161</v>
      </c>
      <c r="C22" s="69" t="s">
        <v>102</v>
      </c>
      <c r="D22" s="68">
        <v>5310013529575</v>
      </c>
      <c r="E22" s="69" t="s">
        <v>101</v>
      </c>
      <c r="F22" s="69">
        <v>14</v>
      </c>
      <c r="G22" s="69">
        <f t="shared" si="0"/>
        <v>14</v>
      </c>
      <c r="H22" s="69" t="s">
        <v>192</v>
      </c>
    </row>
    <row r="23" spans="1:8" x14ac:dyDescent="0.2">
      <c r="A23" s="62">
        <v>14</v>
      </c>
      <c r="B23" s="60" t="s">
        <v>162</v>
      </c>
      <c r="C23" s="69" t="s">
        <v>136</v>
      </c>
      <c r="D23" s="68">
        <v>5310001499146</v>
      </c>
      <c r="E23" s="69" t="s">
        <v>40</v>
      </c>
      <c r="F23" s="70">
        <v>1</v>
      </c>
      <c r="G23" s="69">
        <f t="shared" si="0"/>
        <v>1</v>
      </c>
      <c r="H23" s="69" t="s">
        <v>192</v>
      </c>
    </row>
    <row r="24" spans="1:8" x14ac:dyDescent="0.2">
      <c r="A24" s="62">
        <v>15</v>
      </c>
      <c r="B24" s="60" t="s">
        <v>163</v>
      </c>
      <c r="C24" s="70">
        <v>67716</v>
      </c>
      <c r="D24" s="68">
        <v>5330001989255</v>
      </c>
      <c r="E24" s="69" t="s">
        <v>72</v>
      </c>
      <c r="F24" s="70">
        <v>1</v>
      </c>
      <c r="G24" s="69">
        <f t="shared" si="0"/>
        <v>1</v>
      </c>
      <c r="H24" s="69" t="s">
        <v>192</v>
      </c>
    </row>
    <row r="25" spans="1:8" x14ac:dyDescent="0.2">
      <c r="A25" s="62">
        <v>16</v>
      </c>
      <c r="B25" s="60" t="s">
        <v>164</v>
      </c>
      <c r="C25" s="69" t="s">
        <v>108</v>
      </c>
      <c r="D25" s="68">
        <v>5340008040768</v>
      </c>
      <c r="E25" s="69" t="s">
        <v>109</v>
      </c>
      <c r="F25" s="70">
        <v>1</v>
      </c>
      <c r="G25" s="69">
        <f t="shared" si="0"/>
        <v>1</v>
      </c>
      <c r="H25" s="69" t="s">
        <v>192</v>
      </c>
    </row>
    <row r="26" spans="1:8" x14ac:dyDescent="0.2">
      <c r="A26" s="62">
        <v>17</v>
      </c>
      <c r="B26" s="60" t="s">
        <v>165</v>
      </c>
      <c r="C26" s="69" t="s">
        <v>114</v>
      </c>
      <c r="D26" s="68">
        <v>5331001668400</v>
      </c>
      <c r="E26" s="69" t="s">
        <v>26</v>
      </c>
      <c r="F26" s="70">
        <v>1</v>
      </c>
      <c r="G26" s="69">
        <f t="shared" si="0"/>
        <v>1</v>
      </c>
      <c r="H26" s="69" t="s">
        <v>192</v>
      </c>
    </row>
    <row r="27" spans="1:8" x14ac:dyDescent="0.2">
      <c r="A27" s="62">
        <v>18</v>
      </c>
      <c r="B27" s="60" t="s">
        <v>166</v>
      </c>
      <c r="C27" s="69" t="s">
        <v>116</v>
      </c>
      <c r="D27" s="68">
        <v>5305008574997</v>
      </c>
      <c r="E27" s="69" t="s">
        <v>41</v>
      </c>
      <c r="F27" s="70">
        <v>2</v>
      </c>
      <c r="G27" s="69">
        <f t="shared" si="0"/>
        <v>2</v>
      </c>
      <c r="H27" s="69" t="s">
        <v>192</v>
      </c>
    </row>
    <row r="28" spans="1:8" x14ac:dyDescent="0.2">
      <c r="A28" s="62">
        <v>19</v>
      </c>
      <c r="B28" s="60" t="s">
        <v>167</v>
      </c>
      <c r="C28" s="69" t="s">
        <v>118</v>
      </c>
      <c r="D28" s="68">
        <v>5305010498188</v>
      </c>
      <c r="E28" s="69" t="s">
        <v>41</v>
      </c>
      <c r="F28" s="70">
        <v>10</v>
      </c>
      <c r="G28" s="69">
        <f t="shared" si="0"/>
        <v>10</v>
      </c>
      <c r="H28" s="69" t="s">
        <v>192</v>
      </c>
    </row>
    <row r="29" spans="1:8" x14ac:dyDescent="0.2">
      <c r="A29" s="62">
        <v>20</v>
      </c>
      <c r="B29" s="60" t="s">
        <v>168</v>
      </c>
      <c r="C29" s="69" t="s">
        <v>129</v>
      </c>
      <c r="D29" s="68">
        <v>5331010263795</v>
      </c>
      <c r="E29" s="69" t="s">
        <v>90</v>
      </c>
      <c r="F29" s="69">
        <v>5</v>
      </c>
      <c r="G29" s="69">
        <f t="shared" si="0"/>
        <v>5</v>
      </c>
      <c r="H29" s="69" t="s">
        <v>192</v>
      </c>
    </row>
    <row r="30" spans="1:8" x14ac:dyDescent="0.2">
      <c r="A30" s="62">
        <v>21</v>
      </c>
      <c r="B30" s="60" t="s">
        <v>169</v>
      </c>
      <c r="C30" s="69" t="s">
        <v>100</v>
      </c>
      <c r="D30" s="68">
        <v>5310013960976</v>
      </c>
      <c r="E30" s="69" t="s">
        <v>101</v>
      </c>
      <c r="F30" s="69">
        <v>4</v>
      </c>
      <c r="G30" s="69">
        <f t="shared" si="0"/>
        <v>4</v>
      </c>
      <c r="H30" s="69" t="s">
        <v>192</v>
      </c>
    </row>
    <row r="31" spans="1:8" x14ac:dyDescent="0.2">
      <c r="A31" s="62">
        <v>22</v>
      </c>
      <c r="B31" s="60" t="s">
        <v>170</v>
      </c>
      <c r="C31" s="70">
        <v>6590104</v>
      </c>
      <c r="D31" s="68">
        <v>5330010817856</v>
      </c>
      <c r="E31" s="69" t="s">
        <v>60</v>
      </c>
      <c r="F31" s="70">
        <v>1</v>
      </c>
      <c r="G31" s="69">
        <f t="shared" si="0"/>
        <v>1</v>
      </c>
      <c r="H31" s="69" t="s">
        <v>192</v>
      </c>
    </row>
    <row r="32" spans="1:8" x14ac:dyDescent="0.2">
      <c r="A32" s="62">
        <v>23</v>
      </c>
      <c r="B32" s="60" t="s">
        <v>171</v>
      </c>
      <c r="C32" s="69">
        <v>68754</v>
      </c>
      <c r="D32" s="68">
        <v>4320011144594</v>
      </c>
      <c r="E32" s="69" t="s">
        <v>63</v>
      </c>
      <c r="F32" s="70">
        <v>9</v>
      </c>
      <c r="G32" s="69">
        <f t="shared" si="0"/>
        <v>9</v>
      </c>
      <c r="H32" s="69" t="s">
        <v>192</v>
      </c>
    </row>
    <row r="33" spans="1:9" x14ac:dyDescent="0.2">
      <c r="A33" s="62">
        <v>24</v>
      </c>
      <c r="B33" s="60" t="s">
        <v>172</v>
      </c>
      <c r="C33" s="70">
        <v>68614</v>
      </c>
      <c r="D33" s="68">
        <v>1650002523355</v>
      </c>
      <c r="E33" s="69" t="s">
        <v>67</v>
      </c>
      <c r="F33" s="70">
        <v>1</v>
      </c>
      <c r="G33" s="69">
        <f t="shared" si="0"/>
        <v>1</v>
      </c>
      <c r="H33" s="69" t="s">
        <v>192</v>
      </c>
    </row>
    <row r="34" spans="1:9" x14ac:dyDescent="0.2">
      <c r="A34" s="62">
        <v>25</v>
      </c>
      <c r="B34" s="60" t="s">
        <v>173</v>
      </c>
      <c r="C34" s="70">
        <v>67727</v>
      </c>
      <c r="D34" s="68">
        <v>1650013300218</v>
      </c>
      <c r="E34" s="69" t="s">
        <v>60</v>
      </c>
      <c r="F34" s="70">
        <v>1</v>
      </c>
      <c r="G34" s="69">
        <f t="shared" si="0"/>
        <v>1</v>
      </c>
      <c r="H34" s="69" t="s">
        <v>192</v>
      </c>
    </row>
    <row r="35" spans="1:9" x14ac:dyDescent="0.2">
      <c r="A35" s="62">
        <v>26</v>
      </c>
      <c r="B35" s="60" t="s">
        <v>174</v>
      </c>
      <c r="C35" s="70">
        <v>67714</v>
      </c>
      <c r="D35" s="68">
        <v>5365004069410</v>
      </c>
      <c r="E35" s="69" t="s">
        <v>75</v>
      </c>
      <c r="F35" s="70">
        <v>1</v>
      </c>
      <c r="G35" s="69">
        <f t="shared" si="0"/>
        <v>1</v>
      </c>
      <c r="H35" s="69" t="s">
        <v>192</v>
      </c>
    </row>
    <row r="36" spans="1:9" x14ac:dyDescent="0.2">
      <c r="A36" s="62">
        <v>27</v>
      </c>
      <c r="B36" s="60" t="s">
        <v>175</v>
      </c>
      <c r="C36" s="70">
        <v>66954</v>
      </c>
      <c r="D36" s="68">
        <v>5360001760862</v>
      </c>
      <c r="E36" s="69" t="s">
        <v>78</v>
      </c>
      <c r="F36" s="70">
        <v>1</v>
      </c>
      <c r="G36" s="69">
        <f t="shared" si="0"/>
        <v>1</v>
      </c>
      <c r="H36" s="69" t="s">
        <v>192</v>
      </c>
    </row>
    <row r="37" spans="1:9" x14ac:dyDescent="0.2">
      <c r="A37" s="62">
        <v>28</v>
      </c>
      <c r="B37" s="60" t="s">
        <v>176</v>
      </c>
      <c r="C37" s="70">
        <v>66948</v>
      </c>
      <c r="D37" s="68">
        <v>5325001760859</v>
      </c>
      <c r="E37" s="69" t="s">
        <v>81</v>
      </c>
      <c r="F37" s="70">
        <v>1</v>
      </c>
      <c r="G37" s="69">
        <f t="shared" si="0"/>
        <v>1</v>
      </c>
      <c r="H37" s="69" t="s">
        <v>192</v>
      </c>
    </row>
    <row r="38" spans="1:9" x14ac:dyDescent="0.2">
      <c r="A38" s="62">
        <v>29</v>
      </c>
      <c r="B38" s="60" t="s">
        <v>177</v>
      </c>
      <c r="C38" s="69" t="s">
        <v>82</v>
      </c>
      <c r="D38" s="68">
        <v>5330014149436</v>
      </c>
      <c r="E38" s="69" t="s">
        <v>83</v>
      </c>
      <c r="F38" s="69">
        <v>1</v>
      </c>
      <c r="G38" s="69">
        <f t="shared" si="0"/>
        <v>1</v>
      </c>
      <c r="H38" s="69" t="s">
        <v>192</v>
      </c>
    </row>
    <row r="39" spans="1:9" x14ac:dyDescent="0.2">
      <c r="A39" s="62">
        <v>30</v>
      </c>
      <c r="B39" s="60" t="s">
        <v>178</v>
      </c>
      <c r="C39" s="70">
        <v>57945</v>
      </c>
      <c r="D39" s="68">
        <v>5360001760905</v>
      </c>
      <c r="E39" s="69" t="s">
        <v>78</v>
      </c>
      <c r="F39" s="70">
        <v>1</v>
      </c>
      <c r="G39" s="69">
        <f t="shared" si="0"/>
        <v>1</v>
      </c>
      <c r="H39" s="69" t="s">
        <v>192</v>
      </c>
    </row>
    <row r="40" spans="1:9" x14ac:dyDescent="0.2">
      <c r="A40" s="62">
        <v>31</v>
      </c>
      <c r="B40" s="60" t="s">
        <v>179</v>
      </c>
      <c r="C40" s="70">
        <v>57915</v>
      </c>
      <c r="D40" s="68">
        <v>5360004746928</v>
      </c>
      <c r="E40" s="69" t="s">
        <v>78</v>
      </c>
      <c r="F40" s="70">
        <v>1</v>
      </c>
      <c r="G40" s="69">
        <f t="shared" si="0"/>
        <v>1</v>
      </c>
      <c r="H40" s="69" t="s">
        <v>192</v>
      </c>
    </row>
    <row r="41" spans="1:9" x14ac:dyDescent="0.2">
      <c r="A41" s="62">
        <v>32</v>
      </c>
      <c r="B41" s="60" t="s">
        <v>180</v>
      </c>
      <c r="C41" s="70">
        <v>56986</v>
      </c>
      <c r="D41" s="68">
        <v>5360011440951</v>
      </c>
      <c r="E41" s="69" t="s">
        <v>78</v>
      </c>
      <c r="F41" s="70">
        <v>1</v>
      </c>
      <c r="G41" s="69">
        <f t="shared" si="0"/>
        <v>1</v>
      </c>
      <c r="H41" s="69" t="s">
        <v>192</v>
      </c>
    </row>
    <row r="42" spans="1:9" x14ac:dyDescent="0.2">
      <c r="A42" s="62">
        <v>33</v>
      </c>
      <c r="B42" s="60" t="s">
        <v>181</v>
      </c>
      <c r="C42" s="70">
        <v>55675</v>
      </c>
      <c r="D42" s="68">
        <v>5360009136582</v>
      </c>
      <c r="E42" s="69" t="s">
        <v>78</v>
      </c>
      <c r="F42" s="70">
        <v>1</v>
      </c>
      <c r="G42" s="69">
        <f t="shared" si="0"/>
        <v>1</v>
      </c>
      <c r="H42" s="69" t="s">
        <v>192</v>
      </c>
    </row>
    <row r="43" spans="1:9" x14ac:dyDescent="0.2">
      <c r="A43" s="62">
        <v>34</v>
      </c>
      <c r="B43" s="60" t="s">
        <v>182</v>
      </c>
      <c r="C43" s="69">
        <v>6583010</v>
      </c>
      <c r="D43" s="68">
        <v>5330011724657</v>
      </c>
      <c r="E43" s="69" t="s">
        <v>197</v>
      </c>
      <c r="F43" s="69">
        <v>1</v>
      </c>
      <c r="G43" s="69">
        <f t="shared" si="0"/>
        <v>1</v>
      </c>
      <c r="H43" s="69" t="s">
        <v>192</v>
      </c>
    </row>
    <row r="44" spans="1:9" x14ac:dyDescent="0.2">
      <c r="A44" s="62">
        <v>35</v>
      </c>
      <c r="B44" s="60" t="s">
        <v>183</v>
      </c>
      <c r="C44" s="69" t="s">
        <v>103</v>
      </c>
      <c r="D44" s="68">
        <v>5310013529588</v>
      </c>
      <c r="E44" s="69" t="s">
        <v>196</v>
      </c>
      <c r="F44" s="69">
        <v>1</v>
      </c>
      <c r="G44" s="69">
        <f t="shared" si="0"/>
        <v>1</v>
      </c>
      <c r="H44" s="69" t="s">
        <v>192</v>
      </c>
    </row>
    <row r="45" spans="1:9" x14ac:dyDescent="0.2">
      <c r="A45" s="62">
        <v>36</v>
      </c>
      <c r="B45" s="60" t="s">
        <v>184</v>
      </c>
      <c r="C45" s="69" t="s">
        <v>110</v>
      </c>
      <c r="D45" s="68">
        <v>5330013089653</v>
      </c>
      <c r="E45" s="69" t="s">
        <v>90</v>
      </c>
      <c r="F45" s="70">
        <v>1</v>
      </c>
      <c r="G45" s="69">
        <f t="shared" si="0"/>
        <v>1</v>
      </c>
      <c r="H45" s="69" t="s">
        <v>192</v>
      </c>
      <c r="I45" s="7" t="s">
        <v>13</v>
      </c>
    </row>
    <row r="46" spans="1:9" x14ac:dyDescent="0.2">
      <c r="A46" s="62">
        <v>37</v>
      </c>
      <c r="B46" s="60" t="s">
        <v>185</v>
      </c>
      <c r="C46" s="69" t="s">
        <v>137</v>
      </c>
      <c r="D46" s="68">
        <v>5310001861381</v>
      </c>
      <c r="E46" s="69" t="s">
        <v>138</v>
      </c>
      <c r="F46" s="69">
        <v>1</v>
      </c>
      <c r="G46" s="69">
        <f t="shared" si="0"/>
        <v>1</v>
      </c>
      <c r="H46" s="69" t="s">
        <v>192</v>
      </c>
    </row>
    <row r="47" spans="1:9" x14ac:dyDescent="0.2">
      <c r="A47" s="62">
        <v>38</v>
      </c>
      <c r="B47" s="60" t="s">
        <v>188</v>
      </c>
      <c r="C47" s="71">
        <v>67895</v>
      </c>
      <c r="D47" s="71">
        <v>4320010876593</v>
      </c>
      <c r="E47" s="72" t="s">
        <v>186</v>
      </c>
      <c r="F47" s="62">
        <v>1</v>
      </c>
      <c r="G47" s="62">
        <f t="shared" si="0"/>
        <v>1</v>
      </c>
      <c r="H47" s="69" t="s">
        <v>192</v>
      </c>
    </row>
    <row r="48" spans="1:9" x14ac:dyDescent="0.2">
      <c r="A48" s="62">
        <v>39</v>
      </c>
      <c r="B48" s="60" t="s">
        <v>189</v>
      </c>
      <c r="C48" s="62">
        <v>67724</v>
      </c>
      <c r="D48" s="71">
        <v>5305010558794</v>
      </c>
      <c r="E48" s="71" t="s">
        <v>41</v>
      </c>
      <c r="F48" s="62">
        <v>1</v>
      </c>
      <c r="G48" s="62">
        <f t="shared" si="0"/>
        <v>1</v>
      </c>
      <c r="H48" s="69" t="s">
        <v>192</v>
      </c>
    </row>
    <row r="49" spans="1:8" x14ac:dyDescent="0.2">
      <c r="A49" s="62">
        <v>40</v>
      </c>
      <c r="B49" s="60" t="s">
        <v>190</v>
      </c>
      <c r="C49" s="62">
        <v>67726</v>
      </c>
      <c r="D49" s="71">
        <v>5365004836542</v>
      </c>
      <c r="E49" s="71" t="s">
        <v>187</v>
      </c>
      <c r="F49" s="62">
        <v>1</v>
      </c>
      <c r="G49" s="62">
        <f t="shared" si="0"/>
        <v>1</v>
      </c>
      <c r="H49" s="69" t="s">
        <v>192</v>
      </c>
    </row>
  </sheetData>
  <mergeCells count="2">
    <mergeCell ref="D2:E2"/>
    <mergeCell ref="D5:F5"/>
  </mergeCells>
  <printOptions gridLines="1"/>
  <pageMargins left="0" right="0" top="0.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F1" sqref="F1:F41"/>
    </sheetView>
  </sheetViews>
  <sheetFormatPr defaultRowHeight="12.75" x14ac:dyDescent="0.2"/>
  <cols>
    <col min="2" max="2" width="15.85546875" bestFit="1" customWidth="1"/>
    <col min="3" max="3" width="14.140625" bestFit="1" customWidth="1"/>
    <col min="4" max="4" width="24.140625" bestFit="1" customWidth="1"/>
    <col min="5" max="5" width="5" bestFit="1" customWidth="1"/>
    <col min="6" max="6" width="5.5703125" bestFit="1" customWidth="1"/>
    <col min="7" max="8" width="10.5703125" bestFit="1" customWidth="1"/>
  </cols>
  <sheetData>
    <row r="1" spans="1:7" x14ac:dyDescent="0.2">
      <c r="A1" s="31" t="s">
        <v>16</v>
      </c>
      <c r="B1" s="31" t="s">
        <v>18</v>
      </c>
      <c r="C1" s="32" t="s">
        <v>0</v>
      </c>
      <c r="D1" s="31" t="s">
        <v>1</v>
      </c>
      <c r="E1" s="31" t="s">
        <v>2</v>
      </c>
      <c r="F1" s="31" t="s">
        <v>20</v>
      </c>
      <c r="G1" s="31" t="s">
        <v>15</v>
      </c>
    </row>
    <row r="2" spans="1:7" x14ac:dyDescent="0.2">
      <c r="A2" s="48" t="s">
        <v>147</v>
      </c>
      <c r="B2" s="27" t="s">
        <v>125</v>
      </c>
      <c r="C2" s="33">
        <v>5331008045695</v>
      </c>
      <c r="D2" s="27" t="s">
        <v>26</v>
      </c>
      <c r="E2" s="46">
        <v>1</v>
      </c>
      <c r="F2" s="4">
        <f t="shared" ref="F2:F41" si="0">E2*1</f>
        <v>1</v>
      </c>
      <c r="G2" s="4" t="s">
        <v>192</v>
      </c>
    </row>
    <row r="3" spans="1:7" x14ac:dyDescent="0.2">
      <c r="A3" s="48" t="s">
        <v>143</v>
      </c>
      <c r="B3" s="27" t="s">
        <v>105</v>
      </c>
      <c r="C3" s="33">
        <v>5340008170912</v>
      </c>
      <c r="D3" s="27" t="s">
        <v>106</v>
      </c>
      <c r="E3" s="46">
        <v>1</v>
      </c>
      <c r="F3" s="4">
        <f t="shared" si="0"/>
        <v>1</v>
      </c>
      <c r="G3" s="4" t="s">
        <v>192</v>
      </c>
    </row>
    <row r="4" spans="1:7" x14ac:dyDescent="0.2">
      <c r="A4" s="48" t="s">
        <v>148</v>
      </c>
      <c r="B4" s="27" t="s">
        <v>127</v>
      </c>
      <c r="C4" s="34">
        <v>5331008052966</v>
      </c>
      <c r="D4" s="27" t="s">
        <v>26</v>
      </c>
      <c r="E4" s="46">
        <v>1</v>
      </c>
      <c r="F4" s="4">
        <f t="shared" si="0"/>
        <v>1</v>
      </c>
      <c r="G4" s="4" t="s">
        <v>192</v>
      </c>
    </row>
    <row r="5" spans="1:7" x14ac:dyDescent="0.2">
      <c r="A5" s="48" t="s">
        <v>45</v>
      </c>
      <c r="B5" s="27" t="s">
        <v>43</v>
      </c>
      <c r="C5" s="33">
        <v>5305005285293</v>
      </c>
      <c r="D5" s="27" t="s">
        <v>41</v>
      </c>
      <c r="E5" s="46">
        <v>4</v>
      </c>
      <c r="F5" s="4">
        <f t="shared" si="0"/>
        <v>4</v>
      </c>
      <c r="G5" s="4" t="s">
        <v>192</v>
      </c>
    </row>
    <row r="6" spans="1:7" x14ac:dyDescent="0.2">
      <c r="A6" s="48" t="s">
        <v>146</v>
      </c>
      <c r="B6" s="27" t="s">
        <v>123</v>
      </c>
      <c r="C6" s="33">
        <v>5331000062249</v>
      </c>
      <c r="D6" s="27" t="s">
        <v>26</v>
      </c>
      <c r="E6" s="46">
        <v>1</v>
      </c>
      <c r="F6" s="4">
        <f t="shared" si="0"/>
        <v>1</v>
      </c>
      <c r="G6" s="4" t="s">
        <v>192</v>
      </c>
    </row>
    <row r="7" spans="1:7" x14ac:dyDescent="0.2">
      <c r="A7" s="48" t="s">
        <v>150</v>
      </c>
      <c r="B7" s="27" t="s">
        <v>130</v>
      </c>
      <c r="C7" s="33">
        <v>5331001407668</v>
      </c>
      <c r="D7" s="27" t="s">
        <v>90</v>
      </c>
      <c r="E7" s="27">
        <v>1</v>
      </c>
      <c r="F7" s="4">
        <f t="shared" si="0"/>
        <v>1</v>
      </c>
      <c r="G7" s="4" t="s">
        <v>192</v>
      </c>
    </row>
    <row r="8" spans="1:7" x14ac:dyDescent="0.2">
      <c r="A8" s="48" t="s">
        <v>145</v>
      </c>
      <c r="B8" s="27" t="s">
        <v>121</v>
      </c>
      <c r="C8" s="33">
        <v>5305005299442</v>
      </c>
      <c r="D8" s="27" t="s">
        <v>41</v>
      </c>
      <c r="E8" s="46">
        <v>2</v>
      </c>
      <c r="F8" s="4">
        <f t="shared" si="0"/>
        <v>2</v>
      </c>
      <c r="G8" s="4" t="s">
        <v>192</v>
      </c>
    </row>
    <row r="9" spans="1:7" x14ac:dyDescent="0.2">
      <c r="A9" s="48" t="s">
        <v>142</v>
      </c>
      <c r="B9" s="27" t="s">
        <v>89</v>
      </c>
      <c r="C9" s="33">
        <v>5331001661026</v>
      </c>
      <c r="D9" s="27" t="s">
        <v>90</v>
      </c>
      <c r="E9" s="27">
        <v>3</v>
      </c>
      <c r="F9" s="4">
        <v>3</v>
      </c>
      <c r="G9" s="4" t="s">
        <v>192</v>
      </c>
    </row>
    <row r="10" spans="1:7" x14ac:dyDescent="0.2">
      <c r="A10" s="48" t="s">
        <v>144</v>
      </c>
      <c r="B10" s="27" t="s">
        <v>111</v>
      </c>
      <c r="C10" s="33">
        <v>5310002083755</v>
      </c>
      <c r="D10" s="27" t="s">
        <v>112</v>
      </c>
      <c r="E10" s="27">
        <v>4</v>
      </c>
      <c r="F10" s="4">
        <f t="shared" si="0"/>
        <v>4</v>
      </c>
      <c r="G10" s="4" t="s">
        <v>192</v>
      </c>
    </row>
    <row r="11" spans="1:7" x14ac:dyDescent="0.2">
      <c r="A11" s="48" t="s">
        <v>152</v>
      </c>
      <c r="B11" s="27" t="s">
        <v>134</v>
      </c>
      <c r="C11" s="33">
        <v>5305000567962</v>
      </c>
      <c r="D11" s="27" t="s">
        <v>41</v>
      </c>
      <c r="E11" s="46">
        <v>2</v>
      </c>
      <c r="F11" s="4">
        <f t="shared" si="0"/>
        <v>2</v>
      </c>
      <c r="G11" s="4" t="s">
        <v>192</v>
      </c>
    </row>
    <row r="12" spans="1:7" x14ac:dyDescent="0.2">
      <c r="A12" s="48" t="s">
        <v>149</v>
      </c>
      <c r="B12" s="27" t="s">
        <v>128</v>
      </c>
      <c r="C12" s="33">
        <v>5331001675120</v>
      </c>
      <c r="D12" s="27" t="s">
        <v>90</v>
      </c>
      <c r="E12" s="27">
        <v>1</v>
      </c>
      <c r="F12" s="4">
        <f t="shared" si="0"/>
        <v>1</v>
      </c>
      <c r="G12" s="4" t="s">
        <v>192</v>
      </c>
    </row>
    <row r="13" spans="1:7" x14ac:dyDescent="0.2">
      <c r="A13" s="49" t="s">
        <v>151</v>
      </c>
      <c r="B13" s="27" t="s">
        <v>132</v>
      </c>
      <c r="C13" s="33">
        <v>5330000039271</v>
      </c>
      <c r="D13" s="27" t="s">
        <v>90</v>
      </c>
      <c r="E13" s="46">
        <v>1</v>
      </c>
      <c r="F13" s="4">
        <f t="shared" si="0"/>
        <v>1</v>
      </c>
      <c r="G13" s="4" t="s">
        <v>192</v>
      </c>
    </row>
    <row r="14" spans="1:7" x14ac:dyDescent="0.2">
      <c r="A14" s="50" t="s">
        <v>161</v>
      </c>
      <c r="B14" s="44" t="s">
        <v>102</v>
      </c>
      <c r="C14" s="34">
        <v>5310013529575</v>
      </c>
      <c r="D14" s="44" t="s">
        <v>101</v>
      </c>
      <c r="E14" s="44">
        <v>14</v>
      </c>
      <c r="F14" s="44">
        <f t="shared" si="0"/>
        <v>14</v>
      </c>
      <c r="G14" s="44" t="s">
        <v>192</v>
      </c>
    </row>
    <row r="15" spans="1:7" x14ac:dyDescent="0.2">
      <c r="A15" s="50" t="s">
        <v>162</v>
      </c>
      <c r="B15" s="44" t="s">
        <v>136</v>
      </c>
      <c r="C15" s="34">
        <v>5310001499146</v>
      </c>
      <c r="D15" s="44" t="s">
        <v>40</v>
      </c>
      <c r="E15" s="47">
        <v>1</v>
      </c>
      <c r="F15" s="44">
        <f t="shared" si="0"/>
        <v>1</v>
      </c>
      <c r="G15" s="44" t="s">
        <v>192</v>
      </c>
    </row>
    <row r="16" spans="1:7" x14ac:dyDescent="0.2">
      <c r="A16" s="50" t="s">
        <v>163</v>
      </c>
      <c r="B16" s="47">
        <v>67716</v>
      </c>
      <c r="C16" s="34">
        <v>5330001989255</v>
      </c>
      <c r="D16" s="44" t="s">
        <v>72</v>
      </c>
      <c r="E16" s="47">
        <v>1</v>
      </c>
      <c r="F16" s="44">
        <f t="shared" si="0"/>
        <v>1</v>
      </c>
      <c r="G16" s="44" t="s">
        <v>192</v>
      </c>
    </row>
    <row r="17" spans="1:7" x14ac:dyDescent="0.2">
      <c r="A17" s="50" t="s">
        <v>164</v>
      </c>
      <c r="B17" s="44" t="s">
        <v>108</v>
      </c>
      <c r="C17" s="34">
        <v>5340008040768</v>
      </c>
      <c r="D17" s="44" t="s">
        <v>109</v>
      </c>
      <c r="E17" s="47">
        <v>1</v>
      </c>
      <c r="F17" s="44">
        <f t="shared" si="0"/>
        <v>1</v>
      </c>
      <c r="G17" s="44" t="s">
        <v>192</v>
      </c>
    </row>
    <row r="18" spans="1:7" x14ac:dyDescent="0.2">
      <c r="A18" s="50" t="s">
        <v>165</v>
      </c>
      <c r="B18" s="44" t="s">
        <v>114</v>
      </c>
      <c r="C18" s="34">
        <v>5331001668400</v>
      </c>
      <c r="D18" s="44" t="s">
        <v>26</v>
      </c>
      <c r="E18" s="47">
        <v>1</v>
      </c>
      <c r="F18" s="44">
        <f t="shared" si="0"/>
        <v>1</v>
      </c>
      <c r="G18" s="44" t="s">
        <v>192</v>
      </c>
    </row>
    <row r="19" spans="1:7" x14ac:dyDescent="0.2">
      <c r="A19" s="50" t="s">
        <v>166</v>
      </c>
      <c r="B19" s="44" t="s">
        <v>116</v>
      </c>
      <c r="C19" s="34">
        <v>5305008574997</v>
      </c>
      <c r="D19" s="44" t="s">
        <v>41</v>
      </c>
      <c r="E19" s="47">
        <v>2</v>
      </c>
      <c r="F19" s="44">
        <f t="shared" si="0"/>
        <v>2</v>
      </c>
      <c r="G19" s="44" t="s">
        <v>192</v>
      </c>
    </row>
    <row r="20" spans="1:7" x14ac:dyDescent="0.2">
      <c r="A20" s="50" t="s">
        <v>167</v>
      </c>
      <c r="B20" s="44" t="s">
        <v>118</v>
      </c>
      <c r="C20" s="34">
        <v>5305010498188</v>
      </c>
      <c r="D20" s="44" t="s">
        <v>41</v>
      </c>
      <c r="E20" s="47">
        <v>10</v>
      </c>
      <c r="F20" s="44">
        <f t="shared" si="0"/>
        <v>10</v>
      </c>
      <c r="G20" s="44" t="s">
        <v>192</v>
      </c>
    </row>
    <row r="21" spans="1:7" x14ac:dyDescent="0.2">
      <c r="A21" s="50" t="s">
        <v>168</v>
      </c>
      <c r="B21" s="44" t="s">
        <v>129</v>
      </c>
      <c r="C21" s="34">
        <v>5331010263795</v>
      </c>
      <c r="D21" s="44" t="s">
        <v>90</v>
      </c>
      <c r="E21" s="44">
        <v>5</v>
      </c>
      <c r="F21" s="44">
        <f t="shared" si="0"/>
        <v>5</v>
      </c>
      <c r="G21" s="44" t="s">
        <v>192</v>
      </c>
    </row>
    <row r="22" spans="1:7" x14ac:dyDescent="0.2">
      <c r="A22" s="50" t="s">
        <v>169</v>
      </c>
      <c r="B22" s="44" t="s">
        <v>100</v>
      </c>
      <c r="C22" s="34">
        <v>5310013960976</v>
      </c>
      <c r="D22" s="44" t="s">
        <v>101</v>
      </c>
      <c r="E22" s="44">
        <v>4</v>
      </c>
      <c r="F22" s="44">
        <f t="shared" si="0"/>
        <v>4</v>
      </c>
      <c r="G22" s="44" t="s">
        <v>192</v>
      </c>
    </row>
    <row r="23" spans="1:7" x14ac:dyDescent="0.2">
      <c r="A23" s="50" t="s">
        <v>170</v>
      </c>
      <c r="B23" s="47">
        <v>6590104</v>
      </c>
      <c r="C23" s="34">
        <v>5330010817856</v>
      </c>
      <c r="D23" s="44" t="s">
        <v>60</v>
      </c>
      <c r="E23" s="47">
        <v>1</v>
      </c>
      <c r="F23" s="44">
        <f t="shared" si="0"/>
        <v>1</v>
      </c>
      <c r="G23" s="44" t="s">
        <v>192</v>
      </c>
    </row>
    <row r="24" spans="1:7" x14ac:dyDescent="0.2">
      <c r="A24" s="50" t="s">
        <v>171</v>
      </c>
      <c r="B24" s="44">
        <v>68754</v>
      </c>
      <c r="C24" s="34">
        <v>4320011144594</v>
      </c>
      <c r="D24" s="44" t="s">
        <v>63</v>
      </c>
      <c r="E24" s="47">
        <v>9</v>
      </c>
      <c r="F24" s="44">
        <f t="shared" si="0"/>
        <v>9</v>
      </c>
      <c r="G24" s="44" t="s">
        <v>192</v>
      </c>
    </row>
    <row r="25" spans="1:7" x14ac:dyDescent="0.2">
      <c r="A25" s="50" t="s">
        <v>172</v>
      </c>
      <c r="B25" s="47">
        <v>68614</v>
      </c>
      <c r="C25" s="34">
        <v>1650002523355</v>
      </c>
      <c r="D25" s="44" t="s">
        <v>67</v>
      </c>
      <c r="E25" s="47">
        <v>1</v>
      </c>
      <c r="F25" s="44">
        <f t="shared" si="0"/>
        <v>1</v>
      </c>
      <c r="G25" s="44" t="s">
        <v>192</v>
      </c>
    </row>
    <row r="26" spans="1:7" x14ac:dyDescent="0.2">
      <c r="A26" s="50" t="s">
        <v>173</v>
      </c>
      <c r="B26" s="47">
        <v>67727</v>
      </c>
      <c r="C26" s="34">
        <v>1650013300218</v>
      </c>
      <c r="D26" s="44" t="s">
        <v>60</v>
      </c>
      <c r="E26" s="47">
        <v>1</v>
      </c>
      <c r="F26" s="44">
        <f t="shared" si="0"/>
        <v>1</v>
      </c>
      <c r="G26" s="44" t="s">
        <v>192</v>
      </c>
    </row>
    <row r="27" spans="1:7" x14ac:dyDescent="0.2">
      <c r="A27" s="50" t="s">
        <v>174</v>
      </c>
      <c r="B27" s="47">
        <v>67714</v>
      </c>
      <c r="C27" s="34">
        <v>5365004069410</v>
      </c>
      <c r="D27" s="44" t="s">
        <v>75</v>
      </c>
      <c r="E27" s="47">
        <v>1</v>
      </c>
      <c r="F27" s="44">
        <f t="shared" si="0"/>
        <v>1</v>
      </c>
      <c r="G27" s="44" t="s">
        <v>192</v>
      </c>
    </row>
    <row r="28" spans="1:7" x14ac:dyDescent="0.2">
      <c r="A28" s="50" t="s">
        <v>175</v>
      </c>
      <c r="B28" s="47">
        <v>66954</v>
      </c>
      <c r="C28" s="34">
        <v>5360001760862</v>
      </c>
      <c r="D28" s="44" t="s">
        <v>78</v>
      </c>
      <c r="E28" s="47">
        <v>1</v>
      </c>
      <c r="F28" s="44">
        <f t="shared" si="0"/>
        <v>1</v>
      </c>
      <c r="G28" s="44" t="s">
        <v>192</v>
      </c>
    </row>
    <row r="29" spans="1:7" x14ac:dyDescent="0.2">
      <c r="A29" s="50" t="s">
        <v>176</v>
      </c>
      <c r="B29" s="47">
        <v>66948</v>
      </c>
      <c r="C29" s="34">
        <v>5325001760859</v>
      </c>
      <c r="D29" s="44" t="s">
        <v>81</v>
      </c>
      <c r="E29" s="47">
        <v>1</v>
      </c>
      <c r="F29" s="44">
        <f t="shared" si="0"/>
        <v>1</v>
      </c>
      <c r="G29" s="44" t="s">
        <v>192</v>
      </c>
    </row>
    <row r="30" spans="1:7" x14ac:dyDescent="0.2">
      <c r="A30" s="50" t="s">
        <v>177</v>
      </c>
      <c r="B30" s="44" t="s">
        <v>82</v>
      </c>
      <c r="C30" s="34">
        <v>5330014149436</v>
      </c>
      <c r="D30" s="44" t="s">
        <v>83</v>
      </c>
      <c r="E30" s="44">
        <v>1</v>
      </c>
      <c r="F30" s="44">
        <f t="shared" si="0"/>
        <v>1</v>
      </c>
      <c r="G30" s="44" t="s">
        <v>192</v>
      </c>
    </row>
    <row r="31" spans="1:7" x14ac:dyDescent="0.2">
      <c r="A31" s="50" t="s">
        <v>178</v>
      </c>
      <c r="B31" s="47">
        <v>57945</v>
      </c>
      <c r="C31" s="34">
        <v>5360001760905</v>
      </c>
      <c r="D31" s="44" t="s">
        <v>78</v>
      </c>
      <c r="E31" s="47">
        <v>1</v>
      </c>
      <c r="F31" s="44">
        <f t="shared" si="0"/>
        <v>1</v>
      </c>
      <c r="G31" s="44" t="s">
        <v>192</v>
      </c>
    </row>
    <row r="32" spans="1:7" x14ac:dyDescent="0.2">
      <c r="A32" s="50" t="s">
        <v>179</v>
      </c>
      <c r="B32" s="47">
        <v>57915</v>
      </c>
      <c r="C32" s="34">
        <v>5360004746928</v>
      </c>
      <c r="D32" s="44" t="s">
        <v>78</v>
      </c>
      <c r="E32" s="47">
        <v>1</v>
      </c>
      <c r="F32" s="44">
        <f t="shared" si="0"/>
        <v>1</v>
      </c>
      <c r="G32" s="44" t="s">
        <v>192</v>
      </c>
    </row>
    <row r="33" spans="1:7" x14ac:dyDescent="0.2">
      <c r="A33" s="50" t="s">
        <v>180</v>
      </c>
      <c r="B33" s="47">
        <v>56986</v>
      </c>
      <c r="C33" s="34">
        <v>5360011440951</v>
      </c>
      <c r="D33" s="44" t="s">
        <v>78</v>
      </c>
      <c r="E33" s="47">
        <v>1</v>
      </c>
      <c r="F33" s="44">
        <f t="shared" si="0"/>
        <v>1</v>
      </c>
      <c r="G33" s="44" t="s">
        <v>192</v>
      </c>
    </row>
    <row r="34" spans="1:7" x14ac:dyDescent="0.2">
      <c r="A34" s="50" t="s">
        <v>181</v>
      </c>
      <c r="B34" s="47">
        <v>55675</v>
      </c>
      <c r="C34" s="34">
        <v>5360009136582</v>
      </c>
      <c r="D34" s="44" t="s">
        <v>78</v>
      </c>
      <c r="E34" s="47">
        <v>1</v>
      </c>
      <c r="F34" s="44">
        <f t="shared" si="0"/>
        <v>1</v>
      </c>
      <c r="G34" s="44" t="s">
        <v>192</v>
      </c>
    </row>
    <row r="35" spans="1:7" x14ac:dyDescent="0.2">
      <c r="A35" s="50" t="s">
        <v>182</v>
      </c>
      <c r="B35" s="44">
        <v>6583010</v>
      </c>
      <c r="C35" s="34">
        <v>5330011724657</v>
      </c>
      <c r="D35" s="44" t="s">
        <v>99</v>
      </c>
      <c r="E35" s="44">
        <v>1</v>
      </c>
      <c r="F35" s="44">
        <f t="shared" si="0"/>
        <v>1</v>
      </c>
      <c r="G35" s="44" t="s">
        <v>192</v>
      </c>
    </row>
    <row r="36" spans="1:7" x14ac:dyDescent="0.2">
      <c r="A36" s="50" t="s">
        <v>183</v>
      </c>
      <c r="B36" s="44" t="s">
        <v>103</v>
      </c>
      <c r="C36" s="34">
        <v>5310013529588</v>
      </c>
      <c r="D36" s="44" t="s">
        <v>101</v>
      </c>
      <c r="E36" s="44">
        <v>1</v>
      </c>
      <c r="F36" s="44">
        <f t="shared" si="0"/>
        <v>1</v>
      </c>
      <c r="G36" s="44" t="s">
        <v>192</v>
      </c>
    </row>
    <row r="37" spans="1:7" x14ac:dyDescent="0.2">
      <c r="A37" s="50" t="s">
        <v>184</v>
      </c>
      <c r="B37" s="44" t="s">
        <v>110</v>
      </c>
      <c r="C37" s="34">
        <v>5330013089653</v>
      </c>
      <c r="D37" s="44" t="s">
        <v>90</v>
      </c>
      <c r="E37" s="47">
        <v>1</v>
      </c>
      <c r="F37" s="44">
        <f t="shared" si="0"/>
        <v>1</v>
      </c>
      <c r="G37" s="44" t="s">
        <v>192</v>
      </c>
    </row>
    <row r="38" spans="1:7" x14ac:dyDescent="0.2">
      <c r="A38" s="50" t="s">
        <v>185</v>
      </c>
      <c r="B38" s="44" t="s">
        <v>137</v>
      </c>
      <c r="C38" s="34">
        <v>5310001861381</v>
      </c>
      <c r="D38" s="44" t="s">
        <v>138</v>
      </c>
      <c r="E38" s="44">
        <v>1</v>
      </c>
      <c r="F38" s="44">
        <f t="shared" si="0"/>
        <v>1</v>
      </c>
      <c r="G38" s="44" t="s">
        <v>192</v>
      </c>
    </row>
    <row r="39" spans="1:7" x14ac:dyDescent="0.2">
      <c r="A39" s="50" t="s">
        <v>188</v>
      </c>
      <c r="B39" s="42">
        <v>67895</v>
      </c>
      <c r="C39" s="42">
        <v>4320010876593</v>
      </c>
      <c r="D39" s="43" t="s">
        <v>186</v>
      </c>
      <c r="E39" s="12">
        <v>1</v>
      </c>
      <c r="F39" s="12">
        <f t="shared" si="0"/>
        <v>1</v>
      </c>
      <c r="G39" s="44" t="s">
        <v>192</v>
      </c>
    </row>
    <row r="40" spans="1:7" x14ac:dyDescent="0.2">
      <c r="A40" s="50" t="s">
        <v>189</v>
      </c>
      <c r="B40" s="12">
        <v>67724</v>
      </c>
      <c r="C40" s="42">
        <v>5305010558794</v>
      </c>
      <c r="D40" s="42" t="s">
        <v>41</v>
      </c>
      <c r="E40" s="12">
        <v>1</v>
      </c>
      <c r="F40" s="12">
        <f t="shared" si="0"/>
        <v>1</v>
      </c>
      <c r="G40" s="44" t="s">
        <v>192</v>
      </c>
    </row>
    <row r="41" spans="1:7" x14ac:dyDescent="0.2">
      <c r="A41" s="50" t="s">
        <v>190</v>
      </c>
      <c r="B41" s="12">
        <v>67726</v>
      </c>
      <c r="C41" s="42">
        <v>5365004836542</v>
      </c>
      <c r="D41" s="42" t="s">
        <v>187</v>
      </c>
      <c r="E41" s="12">
        <v>1</v>
      </c>
      <c r="F41" s="12">
        <f t="shared" si="0"/>
        <v>1</v>
      </c>
      <c r="G41" s="44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2015-10-13T14:25:53Z</cp:lastPrinted>
  <dcterms:created xsi:type="dcterms:W3CDTF">2004-09-30T17:31:35Z</dcterms:created>
  <dcterms:modified xsi:type="dcterms:W3CDTF">2016-01-28T21:28:21Z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